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tLawrence\Downloads\"/>
    </mc:Choice>
  </mc:AlternateContent>
  <xr:revisionPtr revIDLastSave="0" documentId="8_{6DB62B51-6D41-40E1-84E6-3DCD8DDF59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" sheetId="1" r:id="rId1"/>
  </sheets>
  <definedNames>
    <definedName name="_xlnm.Print_Area" localSheetId="0">PL!$B$2:$I$227</definedName>
    <definedName name="_xlnm.Print_Titles" localSheetId="0">PL!$2:$7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6" i="1" l="1"/>
  <c r="G224" i="1"/>
  <c r="I224" i="1" s="1"/>
  <c r="E224" i="1"/>
  <c r="F224" i="1" s="1"/>
  <c r="I223" i="1"/>
  <c r="F223" i="1"/>
  <c r="I222" i="1"/>
  <c r="F222" i="1"/>
  <c r="C222" i="1"/>
  <c r="I221" i="1"/>
  <c r="F221" i="1"/>
  <c r="C221" i="1"/>
  <c r="I219" i="1"/>
  <c r="F219" i="1"/>
  <c r="I218" i="1"/>
  <c r="F218" i="1"/>
  <c r="C218" i="1"/>
  <c r="G214" i="1"/>
  <c r="I214" i="1" s="1"/>
  <c r="E214" i="1"/>
  <c r="F214" i="1" s="1"/>
  <c r="D211" i="1"/>
  <c r="D210" i="1"/>
  <c r="D209" i="1"/>
  <c r="G207" i="1"/>
  <c r="I207" i="1" s="1"/>
  <c r="E207" i="1"/>
  <c r="F207" i="1" s="1"/>
  <c r="I206" i="1"/>
  <c r="I205" i="1"/>
  <c r="G204" i="1"/>
  <c r="I204" i="1" s="1"/>
  <c r="E204" i="1"/>
  <c r="F204" i="1" s="1"/>
  <c r="I203" i="1"/>
  <c r="I201" i="1"/>
  <c r="F201" i="1"/>
  <c r="I199" i="1"/>
  <c r="I200" i="1" s="1"/>
  <c r="F199" i="1"/>
  <c r="F200" i="1" s="1"/>
  <c r="G198" i="1"/>
  <c r="I198" i="1" s="1"/>
  <c r="E198" i="1"/>
  <c r="F198" i="1" s="1"/>
  <c r="F196" i="1"/>
  <c r="I195" i="1"/>
  <c r="F195" i="1"/>
  <c r="I194" i="1"/>
  <c r="F194" i="1"/>
  <c r="I193" i="1"/>
  <c r="F193" i="1"/>
  <c r="I192" i="1"/>
  <c r="F192" i="1"/>
  <c r="G191" i="1"/>
  <c r="I191" i="1" s="1"/>
  <c r="E191" i="1"/>
  <c r="F191" i="1" s="1"/>
  <c r="I189" i="1"/>
  <c r="F189" i="1"/>
  <c r="I188" i="1"/>
  <c r="F188" i="1"/>
  <c r="G187" i="1"/>
  <c r="I187" i="1" s="1"/>
  <c r="E187" i="1"/>
  <c r="E226" i="1" s="1"/>
  <c r="I185" i="1"/>
  <c r="F185" i="1"/>
  <c r="I184" i="1"/>
  <c r="F184" i="1"/>
  <c r="I183" i="1"/>
  <c r="F183" i="1"/>
  <c r="I181" i="1"/>
  <c r="F181" i="1"/>
  <c r="I180" i="1"/>
  <c r="F180" i="1"/>
  <c r="I179" i="1"/>
  <c r="F179" i="1"/>
  <c r="I178" i="1"/>
  <c r="F178" i="1"/>
  <c r="I177" i="1"/>
  <c r="F177" i="1"/>
  <c r="I176" i="1"/>
  <c r="F176" i="1"/>
  <c r="I173" i="1"/>
  <c r="F173" i="1"/>
  <c r="I172" i="1"/>
  <c r="F172" i="1"/>
  <c r="C172" i="1"/>
  <c r="D172" i="1" s="1"/>
  <c r="I171" i="1"/>
  <c r="F171" i="1"/>
  <c r="H170" i="1"/>
  <c r="D170" i="1"/>
  <c r="I168" i="1"/>
  <c r="F168" i="1"/>
  <c r="G164" i="1"/>
  <c r="I164" i="1" s="1"/>
  <c r="E164" i="1"/>
  <c r="F164" i="1" s="1"/>
  <c r="I161" i="1"/>
  <c r="F161" i="1"/>
  <c r="G160" i="1"/>
  <c r="I160" i="1" s="1"/>
  <c r="E160" i="1"/>
  <c r="F160" i="1" s="1"/>
  <c r="I159" i="1"/>
  <c r="F159" i="1"/>
  <c r="I158" i="1"/>
  <c r="F158" i="1"/>
  <c r="I157" i="1"/>
  <c r="F157" i="1"/>
  <c r="I156" i="1"/>
  <c r="F156" i="1"/>
  <c r="I155" i="1"/>
  <c r="F155" i="1"/>
  <c r="I154" i="1"/>
  <c r="F154" i="1"/>
  <c r="I153" i="1"/>
  <c r="F153" i="1"/>
  <c r="I152" i="1"/>
  <c r="F152" i="1"/>
  <c r="I151" i="1"/>
  <c r="F151" i="1"/>
  <c r="I150" i="1"/>
  <c r="F150" i="1"/>
  <c r="I149" i="1"/>
  <c r="F149" i="1"/>
  <c r="I148" i="1"/>
  <c r="F148" i="1"/>
  <c r="G147" i="1"/>
  <c r="I147" i="1" s="1"/>
  <c r="E147" i="1"/>
  <c r="F147" i="1" s="1"/>
  <c r="I146" i="1"/>
  <c r="F146" i="1"/>
  <c r="I145" i="1"/>
  <c r="F145" i="1"/>
  <c r="I144" i="1"/>
  <c r="F144" i="1"/>
  <c r="I143" i="1"/>
  <c r="F143" i="1"/>
  <c r="I142" i="1"/>
  <c r="F142" i="1"/>
  <c r="I141" i="1"/>
  <c r="F141" i="1"/>
  <c r="I140" i="1"/>
  <c r="F140" i="1"/>
  <c r="I139" i="1"/>
  <c r="F139" i="1"/>
  <c r="I138" i="1"/>
  <c r="F138" i="1"/>
  <c r="I137" i="1"/>
  <c r="F137" i="1"/>
  <c r="I136" i="1"/>
  <c r="F136" i="1"/>
  <c r="I135" i="1"/>
  <c r="F135" i="1"/>
  <c r="I134" i="1"/>
  <c r="F134" i="1"/>
  <c r="I133" i="1"/>
  <c r="F133" i="1"/>
  <c r="I132" i="1"/>
  <c r="F132" i="1"/>
  <c r="I131" i="1"/>
  <c r="F131" i="1"/>
  <c r="I130" i="1"/>
  <c r="F130" i="1"/>
  <c r="I129" i="1"/>
  <c r="F129" i="1"/>
  <c r="I128" i="1"/>
  <c r="F128" i="1"/>
  <c r="I127" i="1"/>
  <c r="F127" i="1"/>
  <c r="I126" i="1"/>
  <c r="F126" i="1"/>
  <c r="I125" i="1"/>
  <c r="F125" i="1"/>
  <c r="I124" i="1"/>
  <c r="F124" i="1"/>
  <c r="I123" i="1"/>
  <c r="F123" i="1"/>
  <c r="I122" i="1"/>
  <c r="F122" i="1"/>
  <c r="I121" i="1"/>
  <c r="F121" i="1"/>
  <c r="I120" i="1"/>
  <c r="F120" i="1"/>
  <c r="I119" i="1"/>
  <c r="F119" i="1"/>
  <c r="I118" i="1"/>
  <c r="F118" i="1"/>
  <c r="I117" i="1"/>
  <c r="F117" i="1"/>
  <c r="I116" i="1"/>
  <c r="F116" i="1"/>
  <c r="I115" i="1"/>
  <c r="F115" i="1"/>
  <c r="G114" i="1"/>
  <c r="I114" i="1" s="1"/>
  <c r="E114" i="1"/>
  <c r="F114" i="1" s="1"/>
  <c r="I113" i="1"/>
  <c r="F113" i="1"/>
  <c r="I112" i="1"/>
  <c r="F112" i="1"/>
  <c r="I111" i="1"/>
  <c r="F111" i="1"/>
  <c r="I110" i="1"/>
  <c r="F110" i="1"/>
  <c r="I109" i="1"/>
  <c r="F109" i="1"/>
  <c r="G108" i="1"/>
  <c r="I108" i="1" s="1"/>
  <c r="E108" i="1"/>
  <c r="F108" i="1" s="1"/>
  <c r="I107" i="1"/>
  <c r="F107" i="1"/>
  <c r="I106" i="1"/>
  <c r="F106" i="1"/>
  <c r="I105" i="1"/>
  <c r="F105" i="1"/>
  <c r="I104" i="1"/>
  <c r="F104" i="1"/>
  <c r="I103" i="1"/>
  <c r="F103" i="1"/>
  <c r="I102" i="1"/>
  <c r="F102" i="1"/>
  <c r="I101" i="1"/>
  <c r="F101" i="1"/>
  <c r="G100" i="1"/>
  <c r="I100" i="1" s="1"/>
  <c r="E100" i="1"/>
  <c r="F100" i="1" s="1"/>
  <c r="I98" i="1"/>
  <c r="F98" i="1"/>
  <c r="I97" i="1"/>
  <c r="F97" i="1"/>
  <c r="I96" i="1"/>
  <c r="F96" i="1"/>
  <c r="G95" i="1"/>
  <c r="I95" i="1" s="1"/>
  <c r="E95" i="1"/>
  <c r="F95" i="1" s="1"/>
  <c r="I93" i="1"/>
  <c r="F93" i="1"/>
  <c r="I92" i="1"/>
  <c r="F92" i="1"/>
  <c r="I91" i="1"/>
  <c r="F91" i="1"/>
  <c r="G90" i="1"/>
  <c r="I90" i="1" s="1"/>
  <c r="E90" i="1"/>
  <c r="F90" i="1" s="1"/>
  <c r="I88" i="1"/>
  <c r="F88" i="1"/>
  <c r="I87" i="1"/>
  <c r="F87" i="1"/>
  <c r="I86" i="1"/>
  <c r="F86" i="1"/>
  <c r="I85" i="1"/>
  <c r="F85" i="1"/>
  <c r="I84" i="1"/>
  <c r="F84" i="1"/>
  <c r="I83" i="1"/>
  <c r="F83" i="1"/>
  <c r="I82" i="1"/>
  <c r="F82" i="1"/>
  <c r="I81" i="1"/>
  <c r="F81" i="1"/>
  <c r="I80" i="1"/>
  <c r="F80" i="1"/>
  <c r="G79" i="1"/>
  <c r="I79" i="1" s="1"/>
  <c r="E79" i="1"/>
  <c r="F79" i="1" s="1"/>
  <c r="I77" i="1"/>
  <c r="I76" i="1"/>
  <c r="I75" i="1"/>
  <c r="I74" i="1"/>
  <c r="I70" i="1"/>
  <c r="I69" i="1"/>
  <c r="D68" i="1"/>
  <c r="I66" i="1"/>
  <c r="F66" i="1"/>
  <c r="D66" i="1"/>
  <c r="I65" i="1"/>
  <c r="F65" i="1"/>
  <c r="D65" i="1"/>
  <c r="I64" i="1"/>
  <c r="F64" i="1"/>
  <c r="D64" i="1"/>
  <c r="I63" i="1"/>
  <c r="F63" i="1"/>
  <c r="D63" i="1"/>
  <c r="I61" i="1"/>
  <c r="F61" i="1"/>
  <c r="D61" i="1"/>
  <c r="M60" i="1" a="1"/>
  <c r="M60" i="1"/>
  <c r="I60" i="1"/>
  <c r="F60" i="1"/>
  <c r="D60" i="1"/>
  <c r="I59" i="1"/>
  <c r="F59" i="1"/>
  <c r="D59" i="1"/>
  <c r="I58" i="1"/>
  <c r="F58" i="1"/>
  <c r="C58" i="1"/>
  <c r="D58" i="1" s="1"/>
  <c r="D36" i="1"/>
  <c r="G34" i="1"/>
  <c r="I34" i="1" s="1"/>
  <c r="F34" i="1"/>
  <c r="E34" i="1"/>
  <c r="I31" i="1"/>
  <c r="G31" i="1"/>
  <c r="E31" i="1"/>
  <c r="F31" i="1" s="1"/>
  <c r="G28" i="1"/>
  <c r="I28" i="1" s="1"/>
  <c r="E28" i="1"/>
  <c r="F28" i="1" s="1"/>
  <c r="I26" i="1"/>
  <c r="F26" i="1"/>
  <c r="I25" i="1"/>
  <c r="F25" i="1"/>
  <c r="G24" i="1"/>
  <c r="G36" i="1" s="1"/>
  <c r="E24" i="1"/>
  <c r="E36" i="1" s="1"/>
  <c r="I22" i="1"/>
  <c r="F22" i="1"/>
  <c r="I21" i="1"/>
  <c r="F21" i="1"/>
  <c r="I20" i="1"/>
  <c r="G20" i="1"/>
  <c r="E20" i="1"/>
  <c r="F20" i="1" s="1"/>
  <c r="G17" i="1"/>
  <c r="I17" i="1" s="1"/>
  <c r="E17" i="1"/>
  <c r="F17" i="1" s="1"/>
  <c r="F16" i="1"/>
  <c r="I15" i="1"/>
  <c r="F15" i="1"/>
  <c r="I14" i="1"/>
  <c r="F14" i="1"/>
  <c r="C13" i="1"/>
  <c r="D13" i="1" s="1"/>
  <c r="D12" i="1"/>
  <c r="I10" i="1"/>
  <c r="F10" i="1"/>
  <c r="B4" i="1"/>
  <c r="B2" i="1"/>
  <c r="F165" i="1" l="1"/>
  <c r="I226" i="1"/>
  <c r="I165" i="1"/>
  <c r="E165" i="1"/>
  <c r="E167" i="1" s="1"/>
  <c r="E170" i="1" s="1"/>
  <c r="F24" i="1"/>
  <c r="F36" i="1" s="1"/>
  <c r="F167" i="1" s="1"/>
  <c r="F170" i="1" s="1"/>
  <c r="G165" i="1"/>
  <c r="G167" i="1" s="1"/>
  <c r="G170" i="1" s="1"/>
  <c r="F187" i="1"/>
  <c r="F226" i="1" s="1"/>
  <c r="I24" i="1"/>
  <c r="I36" i="1" s="1"/>
  <c r="I167" i="1" s="1"/>
  <c r="I170" i="1" s="1"/>
  <c r="G226" i="1"/>
  <c r="I229" i="1" l="1"/>
  <c r="I227" i="1"/>
  <c r="I230" i="1" s="1"/>
  <c r="F229" i="1"/>
  <c r="F227" i="1"/>
  <c r="F23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<sst xmlns="http://schemas.openxmlformats.org/spreadsheetml/2006/main" count="267" uniqueCount="210">
  <si>
    <t>Diocese of Bridgeport</t>
  </si>
  <si>
    <t xml:space="preserve">4009 - Saint Lawrence Parish, Shelton </t>
  </si>
  <si>
    <t>Statement of Activities vs Prior Year</t>
  </si>
  <si>
    <t>Statement of Activities  - Unaudited</t>
  </si>
  <si>
    <t>Jul 01, 2024-Jun 30, 2025</t>
  </si>
  <si>
    <t>AsOfDate</t>
  </si>
  <si>
    <t>Jul 01, 2023-Jun 30, 2024</t>
  </si>
  <si>
    <t>"Year Ended " 6/30/2025</t>
  </si>
  <si>
    <t xml:space="preserve">Year Ended </t>
  </si>
  <si>
    <t xml:space="preserve">  Ordinary Income/Expense</t>
  </si>
  <si>
    <t>REVENUE, SUPPORT AND OTHER CHANGES</t>
  </si>
  <si>
    <t xml:space="preserve">      Income</t>
  </si>
  <si>
    <t xml:space="preserve">        Total 4000 · OFFERTORY INCOME</t>
  </si>
  <si>
    <t>Offertory Income</t>
  </si>
  <si>
    <t>Unmapped Religious education</t>
  </si>
  <si>
    <t xml:space="preserve">          4150 · Religious Education Fees</t>
  </si>
  <si>
    <t>Religious Education Program</t>
  </si>
  <si>
    <t xml:space="preserve">          4170 · Votives</t>
  </si>
  <si>
    <t>Unmapped Votives</t>
  </si>
  <si>
    <t>Votive</t>
  </si>
  <si>
    <t xml:space="preserve">          4190 · Mass Stipend Revenue</t>
  </si>
  <si>
    <t xml:space="preserve">          4195 · Funeral Mass Fees</t>
  </si>
  <si>
    <t>Unmapped Mass Stipend</t>
  </si>
  <si>
    <t>Mass Stipends</t>
  </si>
  <si>
    <t xml:space="preserve">          4210 · Gifts Not Restricted</t>
  </si>
  <si>
    <t>4215 · Bequests</t>
  </si>
  <si>
    <t>Unmapped Gifts and Bequests</t>
  </si>
  <si>
    <t>Gifts and Bequests</t>
  </si>
  <si>
    <t xml:space="preserve">          4230 · Assets Released from Restriction-Capital Projects</t>
  </si>
  <si>
    <t>Unmapped assets released from restriction - capital</t>
  </si>
  <si>
    <t>Assets Released From Restriction - Capital Projects</t>
  </si>
  <si>
    <t xml:space="preserve">          4231 · Assets Released from Restriction-Specific Expenses</t>
  </si>
  <si>
    <t>Unmapped assets released from restriction-specific expenses</t>
  </si>
  <si>
    <t>Assets Released From Restriction - Specific Expenses</t>
  </si>
  <si>
    <t xml:space="preserve">       Total Revenue, Support and Other Changes</t>
  </si>
  <si>
    <t xml:space="preserve">        4000 · OFFERTORY INCOME</t>
  </si>
  <si>
    <t xml:space="preserve"> </t>
  </si>
  <si>
    <t xml:space="preserve">          4010 · Sunday</t>
  </si>
  <si>
    <t xml:space="preserve">          4020 · Holy Day</t>
  </si>
  <si>
    <t xml:space="preserve">          4050 · Other</t>
  </si>
  <si>
    <t xml:space="preserve">        4100 · OTHER REGULAR REVENUE</t>
  </si>
  <si>
    <t xml:space="preserve">          4110 · Exempted</t>
  </si>
  <si>
    <t xml:space="preserve">          4120 · Fundraisers Parish</t>
  </si>
  <si>
    <t xml:space="preserve">            4125 · Other Fundraisers</t>
  </si>
  <si>
    <t xml:space="preserve">            4126 · Bulletin Revenue</t>
  </si>
  <si>
    <t xml:space="preserve">          Total 4120 · Fundraisers Parish</t>
  </si>
  <si>
    <t xml:space="preserve">          4130 · Investment Income</t>
  </si>
  <si>
    <t xml:space="preserve">            4132 · Interest</t>
  </si>
  <si>
    <t xml:space="preserve">          Total 4130 · Investment Income</t>
  </si>
  <si>
    <t xml:space="preserve">          4160 · Rental and Lease Income</t>
  </si>
  <si>
    <t xml:space="preserve">          4168 · Diocesan Residency Stipend</t>
  </si>
  <si>
    <t xml:space="preserve">          Unmapped Fundraising</t>
  </si>
  <si>
    <t xml:space="preserve">        Total 4100 · OTHER REGULAR REVENUE</t>
  </si>
  <si>
    <t xml:space="preserve">        4200 · NON-OPERATING REVENUE</t>
  </si>
  <si>
    <t xml:space="preserve">          4220 · Gain and Loss on Sale of Assets</t>
  </si>
  <si>
    <t xml:space="preserve">        Total 4200 · NON-OPERATING REVENUE</t>
  </si>
  <si>
    <t xml:space="preserve">      Total Income</t>
  </si>
  <si>
    <t>Statement of Activities For the Period Ending:</t>
  </si>
  <si>
    <t xml:space="preserve">      Cost of Goods Sold</t>
  </si>
  <si>
    <t/>
  </si>
  <si>
    <t>%%accounts|collapsedHideAccounts%%</t>
  </si>
  <si>
    <t xml:space="preserve">      Total COGS</t>
  </si>
  <si>
    <t xml:space="preserve">    Gross Profit</t>
  </si>
  <si>
    <t xml:space="preserve">    Expense</t>
  </si>
  <si>
    <t>EXPENSES</t>
  </si>
  <si>
    <t xml:space="preserve">        5010 · Salaries and Wages</t>
  </si>
  <si>
    <t xml:space="preserve">          5011 · Lay Employees</t>
  </si>
  <si>
    <t xml:space="preserve">        5030 · Payroll Taxes</t>
  </si>
  <si>
    <t xml:space="preserve">          5031 · FICA</t>
  </si>
  <si>
    <t xml:space="preserve">          5032 · Medicare</t>
  </si>
  <si>
    <t xml:space="preserve">        Total 5030 · Payroll Taxes</t>
  </si>
  <si>
    <t xml:space="preserve">          5043 · Medical/Dental Insurance-Lay</t>
  </si>
  <si>
    <t xml:space="preserve">          5044 · Pension-Lay</t>
  </si>
  <si>
    <t xml:space="preserve">          5046 · Workers Compensation</t>
  </si>
  <si>
    <t>Unmapped personnel costs Lay</t>
  </si>
  <si>
    <t>Personnel Costs - Lay Employees</t>
  </si>
  <si>
    <t xml:space="preserve">          5012 · Clergy</t>
  </si>
  <si>
    <t xml:space="preserve">          5013 · Admin Allowance</t>
  </si>
  <si>
    <t>5015 · Religious Allowance</t>
  </si>
  <si>
    <t xml:space="preserve">          5016 · Extra Priests</t>
  </si>
  <si>
    <t xml:space="preserve">          5017 · Deacon Expense Allowance</t>
  </si>
  <si>
    <t xml:space="preserve">          5018 · Priest Stipends</t>
  </si>
  <si>
    <t xml:space="preserve">          5041 · Medical/Dental Insurance- Clergy</t>
  </si>
  <si>
    <t xml:space="preserve">          5042 · Pension-Clergy</t>
  </si>
  <si>
    <t>5045 · Life Insurance</t>
  </si>
  <si>
    <t>Unmapped personnel costs Clergy</t>
  </si>
  <si>
    <t>Personnel Costs - Clergy</t>
  </si>
  <si>
    <t xml:space="preserve">      5100 · CONTRIBUTIONS AND ASSESSMENTS</t>
  </si>
  <si>
    <t xml:space="preserve">          5111 · Charitable Contributions to Organizations</t>
  </si>
  <si>
    <t>5112 · Charitable Gifts to Individuals</t>
  </si>
  <si>
    <t>Unmapped charitable contributions</t>
  </si>
  <si>
    <t>Charitable Contributions to Organizations and Individuals</t>
  </si>
  <si>
    <t xml:space="preserve">          5113 · Cathedraticum</t>
  </si>
  <si>
    <t>5114 · School Contribution</t>
  </si>
  <si>
    <t>5115 · Shortfall on ABA</t>
  </si>
  <si>
    <t>Unmapped Cathedraticum</t>
  </si>
  <si>
    <t>Cathedraticum Assessment</t>
  </si>
  <si>
    <t xml:space="preserve">      5200 · PROFESSIONAL FEES &amp; INSURANCE</t>
  </si>
  <si>
    <t xml:space="preserve">        5250 · Professional Fees</t>
  </si>
  <si>
    <t xml:space="preserve">          5251 · Accounting, Bookkeeping, Temporary Office Help</t>
  </si>
  <si>
    <t xml:space="preserve">          5253 · Continuing Education &amp; Development</t>
  </si>
  <si>
    <t xml:space="preserve">          5255 · Non-Employee Musicians &amp; Others</t>
  </si>
  <si>
    <t xml:space="preserve">          5258 · Speakers, Retreats, Workshops</t>
  </si>
  <si>
    <t xml:space="preserve">        Total 5250 · Professional Fees</t>
  </si>
  <si>
    <t>Professional Fees</t>
  </si>
  <si>
    <t xml:space="preserve">        5270 · Insurance</t>
  </si>
  <si>
    <t xml:space="preserve">          5271 · Auto - Parish</t>
  </si>
  <si>
    <t xml:space="preserve">          5272 · Auto - Clergy</t>
  </si>
  <si>
    <t xml:space="preserve">          5273 · Insurance-Property/Casualty</t>
  </si>
  <si>
    <t xml:space="preserve">        Total 5270 · Insurance</t>
  </si>
  <si>
    <t>Insurance</t>
  </si>
  <si>
    <t xml:space="preserve">      5300 · SUPPLIES, REPAIRS &amp; MAINTENANCE, AND OTHER SERVICES</t>
  </si>
  <si>
    <t xml:space="preserve">        5310 · Supplies &amp; Equipment &lt; $2,000</t>
  </si>
  <si>
    <t xml:space="preserve">          5311 · Textbooks / Study Aids</t>
  </si>
  <si>
    <t xml:space="preserve">          5312 · Food and Beverage</t>
  </si>
  <si>
    <t xml:space="preserve">          5314 · Liturgical Consumables</t>
  </si>
  <si>
    <t xml:space="preserve">          5315 · Liturgical Flowers &amp; Decoration</t>
  </si>
  <si>
    <t xml:space="preserve">          5316 · Liturgical Missalettes &amp; Workbooks</t>
  </si>
  <si>
    <t xml:space="preserve">          5317 · Liturgical Vestments, Ritual &amp; Appointment Books</t>
  </si>
  <si>
    <t xml:space="preserve">          5318 · Janitorial, Office &amp; Misc. Supplies</t>
  </si>
  <si>
    <t xml:space="preserve">          5319 · Appliances, Equipment &amp; Tools Expensed</t>
  </si>
  <si>
    <t xml:space="preserve">        Total 5310 · Supplies &amp; Equipment &lt; $2,000</t>
  </si>
  <si>
    <t xml:space="preserve">        5330 · Repairs and Maintenance</t>
  </si>
  <si>
    <t xml:space="preserve">          5331 · Automotive</t>
  </si>
  <si>
    <t xml:space="preserve">          5333 · Building Repairs &amp; Maintenance</t>
  </si>
  <si>
    <t xml:space="preserve">          5334 · Computers &amp; Office Equipment</t>
  </si>
  <si>
    <t xml:space="preserve">          5335 · Outside Janitorial Serv.</t>
  </si>
  <si>
    <t xml:space="preserve">          5336 · Landscaping</t>
  </si>
  <si>
    <t xml:space="preserve">          5337 · Lawn Care</t>
  </si>
  <si>
    <t xml:space="preserve">          5338 · Snow Removal</t>
  </si>
  <si>
    <t xml:space="preserve">        Total 5330 · Repairs and Maintenance</t>
  </si>
  <si>
    <t xml:space="preserve">        5350 · Other Services and Miscellaneous Charges</t>
  </si>
  <si>
    <t xml:space="preserve">          5351 · Subscriptions</t>
  </si>
  <si>
    <t xml:space="preserve">          5352 · Bank Charges</t>
  </si>
  <si>
    <t xml:space="preserve">          5354 · Credit Card fees for Parishioner Contributions</t>
  </si>
  <si>
    <t xml:space="preserve">          5356 · Leasing and Rentals</t>
  </si>
  <si>
    <t xml:space="preserve">          5357 · Other Services</t>
  </si>
  <si>
    <t xml:space="preserve">          5358 · Permits, Fees, Licenses</t>
  </si>
  <si>
    <t xml:space="preserve">          5359 · Postage and Delivery</t>
  </si>
  <si>
    <t xml:space="preserve">          5360 · Printing and Reproduction</t>
  </si>
  <si>
    <t xml:space="preserve">          5363 · Bad Debt Expense</t>
  </si>
  <si>
    <t xml:space="preserve">        Total 5350 · Other Services and Miscellaneous Charges</t>
  </si>
  <si>
    <t xml:space="preserve">      Total 5300 · SUPPLIES, REPAIRS &amp; MAINTENANCE, AND OTHER SERVICES</t>
  </si>
  <si>
    <t>Supplies, Repairs &amp; Maintenance and Other Services</t>
  </si>
  <si>
    <t xml:space="preserve">      5400 · UTILITIES</t>
  </si>
  <si>
    <t xml:space="preserve">        5460 · Communications</t>
  </si>
  <si>
    <t xml:space="preserve">          5462 · Cable TV (&amp; Internet)</t>
  </si>
  <si>
    <t xml:space="preserve">          5463 · Telephone (&amp; Internet)</t>
  </si>
  <si>
    <t xml:space="preserve">        Total 5460 · Communications</t>
  </si>
  <si>
    <t xml:space="preserve">        5470 · Power and Water</t>
  </si>
  <si>
    <t xml:space="preserve">          5471 · Electric</t>
  </si>
  <si>
    <t xml:space="preserve">          5472 · Gas</t>
  </si>
  <si>
    <t xml:space="preserve">          5473 · Oil</t>
  </si>
  <si>
    <t xml:space="preserve">          5474 · Water &amp; Sewer</t>
  </si>
  <si>
    <t xml:space="preserve">        Total 5470 · Power and Water</t>
  </si>
  <si>
    <t xml:space="preserve">      Total 5400 · UTILITIES</t>
  </si>
  <si>
    <t>Utilities</t>
  </si>
  <si>
    <t>5900 · PROGRAM EXPENSES</t>
  </si>
  <si>
    <t>5950 · Religious Education Expenses</t>
  </si>
  <si>
    <t>Unmapped religious education expenses</t>
  </si>
  <si>
    <t>Religious Education Program Expenses</t>
  </si>
  <si>
    <t xml:space="preserve">       Total Expenses</t>
  </si>
  <si>
    <t xml:space="preserve">             Income (Loss) from Operations before Depreciation</t>
  </si>
  <si>
    <t xml:space="preserve">      Total 5700 · DEPRECIATION</t>
  </si>
  <si>
    <t>Depreciation Expense</t>
  </si>
  <si>
    <t xml:space="preserve">          Income (Loss) from Operations Before Other Income / Expenses</t>
  </si>
  <si>
    <t xml:space="preserve">  Net Ordinary Income</t>
  </si>
  <si>
    <t>OTHER INCOME / EXPENSES</t>
  </si>
  <si>
    <t>4115 · Fundraising Auxiliary</t>
  </si>
  <si>
    <t>5810 · Auxiliary Fundraising Expense</t>
  </si>
  <si>
    <t>5820 · Fundraising Expense</t>
  </si>
  <si>
    <t>Total 5820 · Fundraising Expense</t>
  </si>
  <si>
    <t>Unmapped fundraising expense</t>
  </si>
  <si>
    <t>Fundraising, Net</t>
  </si>
  <si>
    <t>4140 · Pre-School &amp; Child Care Services</t>
  </si>
  <si>
    <t>5940 · Pre-School &amp; Child Care Services Expenses</t>
  </si>
  <si>
    <t>Unmapped preschool and child care expenses</t>
  </si>
  <si>
    <t>Pre-School and Child Care Services, Net</t>
  </si>
  <si>
    <t>Net Investment Income</t>
  </si>
  <si>
    <t>4165 · Charter School Rental Income</t>
  </si>
  <si>
    <t>5840 · Rental Property Expense</t>
  </si>
  <si>
    <t>Unmapped rental property expense</t>
  </si>
  <si>
    <t>Rental and Lease Revenue, Net</t>
  </si>
  <si>
    <t>Total 4180 · Cemetery</t>
  </si>
  <si>
    <t>Cemetery Revenue</t>
  </si>
  <si>
    <t>Gain and Loss on Sale of Assets</t>
  </si>
  <si>
    <t>5500 · INTEREST</t>
  </si>
  <si>
    <t>Total 5500 · INTEREST</t>
  </si>
  <si>
    <t>Interest Expense</t>
  </si>
  <si>
    <t>5600 · PROPERTY TAXES</t>
  </si>
  <si>
    <t>Total 5600 · PROPERTY TAXES</t>
  </si>
  <si>
    <t>Property Taxes</t>
  </si>
  <si>
    <t xml:space="preserve">      7000 · TEMPORARILY RESTRICTED NET ASSETS</t>
  </si>
  <si>
    <t>7010 · Capital Campaign Pledges</t>
  </si>
  <si>
    <t xml:space="preserve">        7011 · Other Contributions</t>
  </si>
  <si>
    <t>7030 · Investment Income</t>
  </si>
  <si>
    <t>Total 8000 · PERMANENTLY RESTRICTED NET ASSETS</t>
  </si>
  <si>
    <t>Unmapped Other Income</t>
  </si>
  <si>
    <t xml:space="preserve">Restricted Contributions </t>
  </si>
  <si>
    <t>7020 · Uncollected Pledges</t>
  </si>
  <si>
    <t xml:space="preserve">        7041 · Assets Released from Restriction -Specific Expenses</t>
  </si>
  <si>
    <t>Unmapped Assets Released From Restriction</t>
  </si>
  <si>
    <t xml:space="preserve">    Other Expense</t>
  </si>
  <si>
    <t>%%accounts|HideAccounts%%</t>
  </si>
  <si>
    <t xml:space="preserve">    Total Other Expense</t>
  </si>
  <si>
    <t xml:space="preserve"> 7040 · Assets Released From Restriction- Capital Projects</t>
  </si>
  <si>
    <t xml:space="preserve">          Net Other Income / Expenses</t>
  </si>
  <si>
    <t>Net Income</t>
  </si>
  <si>
    <t xml:space="preserve">          Change in Net Assets</t>
  </si>
  <si>
    <t>Year Ended June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</si>
</sst>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mmm\ dd\,\ yyyy"/>
    <numFmt numFmtId="165" formatCode="[$-409]mmmm\ d\,\ yyyy;@"/>
    <numFmt numFmtId="166" formatCode="#,###;\(#,###\);;@"/>
    <numFmt numFmtId="167" formatCode="_(* #,##0_);_(* \(#,##0\);_(* &quot;-&quot;?_);_(@_)"/>
    <numFmt numFmtId="168" formatCode="_(* #,##0_);_(* \(#,##0\);_(* &quot;-&quot;??_);_(@_)"/>
    <numFmt numFmtId="169" formatCode="_(\$* #,##0_);_(\$* \(#,##0\);_(\$* &quot;-&quot;?_);_(@_)"/>
    <numFmt numFmtId="170" formatCode="\ #,##0;\ \(#,##0\);\ &quot;&quot;;@"/>
  </numFmts>
  <fonts count="21" x14ac:knownFonts="1">
    <font>
      <sz val="11.05"/>
      <color theme="1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b/>
      <sz val="9"/>
      <color rgb="FF000000"/>
      <name val="Arial"/>
    </font>
    <font>
      <b/>
      <sz val="9"/>
      <color rgb="FFFF0000"/>
      <name val="Arial"/>
    </font>
    <font>
      <sz val="11"/>
      <color rgb="FFFF0000"/>
      <name val="Calibri"/>
    </font>
    <font>
      <sz val="11"/>
      <color rgb="FFFFC000"/>
      <name val="Calibri"/>
    </font>
    <font>
      <sz val="11"/>
      <color rgb="FFFF0000"/>
      <name val="Arial"/>
    </font>
    <font>
      <sz val="11.05"/>
      <color rgb="FF000000"/>
      <name val="Calibri"/>
      <scheme val="minor"/>
    </font>
    <font>
      <sz val="9"/>
      <color rgb="FFFF0000"/>
      <name val="Arial"/>
    </font>
    <font>
      <b/>
      <sz val="9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FF0000"/>
      <name val="Arial"/>
    </font>
    <font>
      <b/>
      <sz val="10"/>
      <color rgb="FFFFFFFF"/>
      <name val="Arial"/>
    </font>
    <font>
      <b/>
      <sz val="10"/>
      <color rgb="FFFF0000"/>
      <name val="Arial"/>
    </font>
    <font>
      <sz val="9"/>
      <color rgb="FF000000"/>
      <name val="Arial"/>
    </font>
    <font>
      <sz val="11.05"/>
      <color theme="1"/>
      <name val="Calibri"/>
    </font>
    <font>
      <sz val="10"/>
      <color theme="1"/>
      <name val="Arial"/>
    </font>
    <font>
      <sz val="11.05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366AB3"/>
      </patternFill>
    </fill>
    <fill>
      <patternFill patternType="solid">
        <fgColor rgb="FFD8D8D8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9">
    <xf numFmtId="0" fontId="0" fillId="0" borderId="1"/>
    <xf numFmtId="0" fontId="1" fillId="2" borderId="1">
      <alignment horizontal="center" vertical="center"/>
    </xf>
    <xf numFmtId="164" fontId="1" fillId="2" borderId="1">
      <alignment horizontal="left" vertical="center"/>
    </xf>
    <xf numFmtId="0" fontId="2" fillId="2" borderId="1">
      <alignment horizontal="left" vertical="center"/>
    </xf>
    <xf numFmtId="0" fontId="2" fillId="3" borderId="1">
      <alignment vertical="center"/>
    </xf>
    <xf numFmtId="0" fontId="2" fillId="2" borderId="1">
      <alignment vertical="center"/>
    </xf>
    <xf numFmtId="0" fontId="3" fillId="2" borderId="1">
      <alignment vertical="top"/>
    </xf>
    <xf numFmtId="0" fontId="4" fillId="2" borderId="1">
      <alignment vertical="center"/>
    </xf>
    <xf numFmtId="0" fontId="5" fillId="2" borderId="1">
      <alignment vertical="center"/>
    </xf>
    <xf numFmtId="0" fontId="6" fillId="2" borderId="1">
      <alignment vertical="top"/>
    </xf>
    <xf numFmtId="0" fontId="7" fillId="2" borderId="1">
      <alignment vertical="top"/>
    </xf>
    <xf numFmtId="0" fontId="4" fillId="4" borderId="1">
      <alignment vertical="center"/>
    </xf>
    <xf numFmtId="0" fontId="5" fillId="4" borderId="1">
      <alignment vertical="center"/>
    </xf>
    <xf numFmtId="0" fontId="8" fillId="2" borderId="1">
      <alignment vertical="center"/>
    </xf>
    <xf numFmtId="0" fontId="9" fillId="0" borderId="1"/>
    <xf numFmtId="0" fontId="10" fillId="2" borderId="1">
      <alignment horizontal="left" vertical="top"/>
    </xf>
    <xf numFmtId="0" fontId="11" fillId="3" borderId="1">
      <alignment vertical="center"/>
    </xf>
    <xf numFmtId="0" fontId="5" fillId="3" borderId="1">
      <alignment vertical="center"/>
    </xf>
    <xf numFmtId="0" fontId="10" fillId="2" borderId="1">
      <alignment vertical="center"/>
    </xf>
    <xf numFmtId="0" fontId="12" fillId="2" borderId="1">
      <alignment vertical="center"/>
    </xf>
    <xf numFmtId="0" fontId="20" fillId="0" borderId="1">
      <alignment vertical="top"/>
    </xf>
    <xf numFmtId="0" fontId="3" fillId="2" borderId="1"/>
    <xf numFmtId="0" fontId="1" fillId="2" borderId="1">
      <alignment horizontal="center" vertical="center" wrapText="1"/>
    </xf>
    <xf numFmtId="164" fontId="1" fillId="2" borderId="1">
      <alignment horizontal="center" vertical="center"/>
    </xf>
    <xf numFmtId="0" fontId="1" fillId="2" borderId="1">
      <alignment horizontal="center"/>
    </xf>
    <xf numFmtId="0" fontId="13" fillId="2" borderId="1"/>
    <xf numFmtId="0" fontId="12" fillId="4" borderId="1">
      <alignment vertical="center"/>
    </xf>
    <xf numFmtId="0" fontId="14" fillId="2" borderId="1"/>
    <xf numFmtId="0" fontId="15" fillId="3" borderId="1">
      <alignment vertical="center"/>
    </xf>
    <xf numFmtId="0" fontId="12" fillId="2" borderId="1"/>
    <xf numFmtId="0" fontId="1" fillId="2" borderId="1">
      <alignment horizontal="center" vertical="top"/>
    </xf>
    <xf numFmtId="0" fontId="14" fillId="2" borderId="1">
      <alignment vertical="center"/>
    </xf>
    <xf numFmtId="0" fontId="16" fillId="2" borderId="1">
      <alignment vertical="center"/>
    </xf>
    <xf numFmtId="0" fontId="13" fillId="2" borderId="1">
      <alignment vertical="center"/>
    </xf>
    <xf numFmtId="0" fontId="17" fillId="2" borderId="1"/>
    <xf numFmtId="0" fontId="1" fillId="2" borderId="1">
      <alignment horizontal="center" vertical="top" wrapText="1"/>
    </xf>
    <xf numFmtId="164" fontId="1" fillId="2" borderId="1">
      <alignment horizontal="left" vertical="top"/>
    </xf>
    <xf numFmtId="0" fontId="13" fillId="2" borderId="1">
      <alignment vertical="top"/>
    </xf>
    <xf numFmtId="0" fontId="17" fillId="2" borderId="1">
      <alignment vertical="top"/>
    </xf>
    <xf numFmtId="49" fontId="4" fillId="2" borderId="1">
      <alignment horizontal="center" vertical="center" wrapText="1"/>
    </xf>
    <xf numFmtId="165" fontId="13" fillId="2" borderId="1">
      <alignment vertical="top"/>
    </xf>
    <xf numFmtId="166" fontId="13" fillId="2" borderId="1">
      <alignment vertical="center"/>
    </xf>
    <xf numFmtId="167" fontId="13" fillId="2" borderId="1">
      <alignment vertical="center"/>
    </xf>
    <xf numFmtId="166" fontId="13" fillId="2" borderId="1">
      <alignment horizontal="right"/>
    </xf>
    <xf numFmtId="0" fontId="13" fillId="2" borderId="1">
      <alignment horizontal="right"/>
    </xf>
    <xf numFmtId="166" fontId="3" fillId="2" borderId="1">
      <alignment vertical="top"/>
    </xf>
    <xf numFmtId="167" fontId="12" fillId="4" borderId="2">
      <alignment horizontal="right"/>
    </xf>
    <xf numFmtId="167" fontId="12" fillId="4" borderId="1">
      <alignment horizontal="right"/>
    </xf>
    <xf numFmtId="167" fontId="13" fillId="2" borderId="1">
      <alignment horizontal="right"/>
    </xf>
    <xf numFmtId="167" fontId="12" fillId="2" borderId="1">
      <alignment horizontal="right"/>
    </xf>
    <xf numFmtId="167" fontId="15" fillId="3" borderId="1">
      <alignment horizontal="right"/>
    </xf>
    <xf numFmtId="168" fontId="13" fillId="2" borderId="1">
      <alignment horizontal="right"/>
    </xf>
    <xf numFmtId="167" fontId="12" fillId="2" borderId="2">
      <alignment horizontal="right"/>
    </xf>
    <xf numFmtId="169" fontId="12" fillId="2" borderId="3">
      <alignment horizontal="right"/>
    </xf>
    <xf numFmtId="0" fontId="1" fillId="2" borderId="1">
      <alignment horizontal="left" vertical="center"/>
    </xf>
    <xf numFmtId="0" fontId="13" fillId="2" borderId="4">
      <alignment horizontal="center" vertical="center" wrapText="1"/>
    </xf>
    <xf numFmtId="170" fontId="13" fillId="2" borderId="1">
      <alignment horizontal="right"/>
    </xf>
    <xf numFmtId="0" fontId="3" fillId="2" borderId="1">
      <alignment horizontal="right"/>
    </xf>
    <xf numFmtId="167" fontId="12" fillId="2" borderId="3">
      <alignment horizontal="right"/>
    </xf>
    <xf numFmtId="0" fontId="17" fillId="2" borderId="1">
      <alignment horizontal="right"/>
    </xf>
    <xf numFmtId="166" fontId="12" fillId="4" borderId="2">
      <alignment horizontal="right"/>
    </xf>
    <xf numFmtId="166" fontId="12" fillId="2" borderId="2">
      <alignment horizontal="right"/>
    </xf>
    <xf numFmtId="166" fontId="12" fillId="2" borderId="4">
      <alignment horizontal="right"/>
    </xf>
    <xf numFmtId="0" fontId="13" fillId="4" borderId="1">
      <alignment horizontal="right"/>
    </xf>
    <xf numFmtId="0" fontId="3" fillId="2" borderId="1">
      <alignment horizontal="left" vertical="top"/>
    </xf>
    <xf numFmtId="0" fontId="18" fillId="0" borderId="1">
      <alignment vertical="top"/>
    </xf>
    <xf numFmtId="0" fontId="19" fillId="0" borderId="1"/>
    <xf numFmtId="0" fontId="18" fillId="0" borderId="1"/>
    <xf numFmtId="0" fontId="20" fillId="0" borderId="1"/>
  </cellStyleXfs>
  <cellXfs count="75">
    <xf numFmtId="0" fontId="0" fillId="0" borderId="1" xfId="0"/>
    <xf numFmtId="0" fontId="1" fillId="2" borderId="1" xfId="1">
      <alignment horizontal="center" vertical="center"/>
    </xf>
    <xf numFmtId="0" fontId="3" fillId="2" borderId="1" xfId="21"/>
    <xf numFmtId="0" fontId="3" fillId="2" borderId="1" xfId="6">
      <alignment vertical="top"/>
    </xf>
    <xf numFmtId="0" fontId="18" fillId="0" borderId="1" xfId="65">
      <alignment vertical="top"/>
    </xf>
    <xf numFmtId="164" fontId="1" fillId="2" borderId="1" xfId="2">
      <alignment horizontal="left" vertical="center"/>
    </xf>
    <xf numFmtId="164" fontId="1" fillId="2" borderId="1" xfId="23">
      <alignment horizontal="center" vertical="center"/>
    </xf>
    <xf numFmtId="0" fontId="3" fillId="2" borderId="1" xfId="64">
      <alignment horizontal="left" vertical="top"/>
    </xf>
    <xf numFmtId="0" fontId="2" fillId="2" borderId="1" xfId="3">
      <alignment horizontal="left" vertical="center"/>
    </xf>
    <xf numFmtId="0" fontId="2" fillId="3" borderId="1" xfId="4">
      <alignment vertical="center"/>
    </xf>
    <xf numFmtId="0" fontId="2" fillId="2" borderId="1" xfId="5">
      <alignment vertical="center"/>
    </xf>
    <xf numFmtId="49" fontId="4" fillId="2" borderId="1" xfId="39">
      <alignment horizontal="center" vertical="center" wrapText="1"/>
    </xf>
    <xf numFmtId="0" fontId="13" fillId="2" borderId="1" xfId="25"/>
    <xf numFmtId="0" fontId="13" fillId="2" borderId="1" xfId="37">
      <alignment vertical="top"/>
    </xf>
    <xf numFmtId="165" fontId="13" fillId="2" borderId="1" xfId="40">
      <alignment vertical="top"/>
    </xf>
    <xf numFmtId="0" fontId="13" fillId="2" borderId="4" xfId="55">
      <alignment horizontal="center" vertical="center" wrapText="1"/>
    </xf>
    <xf numFmtId="0" fontId="13" fillId="2" borderId="1" xfId="33">
      <alignment vertical="center"/>
    </xf>
    <xf numFmtId="0" fontId="17" fillId="2" borderId="1" xfId="38">
      <alignment vertical="top"/>
    </xf>
    <xf numFmtId="0" fontId="4" fillId="2" borderId="1" xfId="7">
      <alignment vertical="center"/>
    </xf>
    <xf numFmtId="0" fontId="12" fillId="2" borderId="1" xfId="19">
      <alignment vertical="center"/>
    </xf>
    <xf numFmtId="166" fontId="13" fillId="2" borderId="1" xfId="41">
      <alignment vertical="center"/>
    </xf>
    <xf numFmtId="167" fontId="13" fillId="2" borderId="1" xfId="42">
      <alignment vertical="center"/>
    </xf>
    <xf numFmtId="166" fontId="13" fillId="2" borderId="1" xfId="43">
      <alignment horizontal="right"/>
    </xf>
    <xf numFmtId="167" fontId="13" fillId="2" borderId="1" xfId="48">
      <alignment horizontal="right"/>
    </xf>
    <xf numFmtId="0" fontId="13" fillId="2" borderId="1" xfId="44">
      <alignment horizontal="right"/>
    </xf>
    <xf numFmtId="0" fontId="5" fillId="2" borderId="1" xfId="8">
      <alignment vertical="center"/>
    </xf>
    <xf numFmtId="0" fontId="6" fillId="2" borderId="1" xfId="9">
      <alignment vertical="top"/>
    </xf>
    <xf numFmtId="166" fontId="3" fillId="2" borderId="1" xfId="45">
      <alignment vertical="top"/>
    </xf>
    <xf numFmtId="0" fontId="7" fillId="2" borderId="1" xfId="10">
      <alignment vertical="top"/>
    </xf>
    <xf numFmtId="170" fontId="13" fillId="2" borderId="1" xfId="56">
      <alignment horizontal="right"/>
    </xf>
    <xf numFmtId="0" fontId="4" fillId="4" borderId="1" xfId="11">
      <alignment vertical="center"/>
    </xf>
    <xf numFmtId="0" fontId="12" fillId="4" borderId="1" xfId="26">
      <alignment vertical="center"/>
    </xf>
    <xf numFmtId="167" fontId="12" fillId="4" borderId="2" xfId="46">
      <alignment horizontal="right"/>
    </xf>
    <xf numFmtId="166" fontId="12" fillId="4" borderId="2" xfId="60">
      <alignment horizontal="right"/>
    </xf>
    <xf numFmtId="0" fontId="13" fillId="4" borderId="1" xfId="63">
      <alignment horizontal="right"/>
    </xf>
    <xf numFmtId="0" fontId="5" fillId="4" borderId="1" xfId="12">
      <alignment vertical="center"/>
    </xf>
    <xf numFmtId="167" fontId="12" fillId="4" borderId="1" xfId="47">
      <alignment horizontal="right"/>
    </xf>
    <xf numFmtId="0" fontId="8" fillId="2" borderId="1" xfId="13">
      <alignment vertical="center"/>
    </xf>
    <xf numFmtId="0" fontId="14" fillId="2" borderId="1" xfId="27"/>
    <xf numFmtId="0" fontId="14" fillId="2" borderId="1" xfId="31">
      <alignment vertical="center"/>
    </xf>
    <xf numFmtId="0" fontId="16" fillId="2" borderId="1" xfId="32">
      <alignment vertical="center"/>
    </xf>
    <xf numFmtId="0" fontId="9" fillId="0" borderId="1" xfId="14"/>
    <xf numFmtId="167" fontId="12" fillId="2" borderId="1" xfId="49">
      <alignment horizontal="right"/>
    </xf>
    <xf numFmtId="0" fontId="3" fillId="2" borderId="1" xfId="57">
      <alignment horizontal="right"/>
    </xf>
    <xf numFmtId="0" fontId="10" fillId="2" borderId="1" xfId="15">
      <alignment horizontal="left" vertical="top"/>
    </xf>
    <xf numFmtId="0" fontId="9" fillId="0" borderId="1" xfId="68" applyFont="1"/>
    <xf numFmtId="0" fontId="18" fillId="0" borderId="1" xfId="68" applyFont="1"/>
    <xf numFmtId="0" fontId="19" fillId="0" borderId="1" xfId="68" applyFont="1"/>
    <xf numFmtId="0" fontId="12" fillId="2" borderId="1" xfId="29"/>
    <xf numFmtId="167" fontId="12" fillId="2" borderId="2" xfId="52">
      <alignment horizontal="right"/>
    </xf>
    <xf numFmtId="166" fontId="12" fillId="2" borderId="2" xfId="61">
      <alignment horizontal="right"/>
    </xf>
    <xf numFmtId="166" fontId="12" fillId="2" borderId="4" xfId="62">
      <alignment horizontal="right"/>
    </xf>
    <xf numFmtId="0" fontId="11" fillId="3" borderId="1" xfId="16">
      <alignment vertical="center"/>
    </xf>
    <xf numFmtId="0" fontId="15" fillId="3" borderId="1" xfId="28">
      <alignment vertical="center"/>
    </xf>
    <xf numFmtId="167" fontId="15" fillId="3" borderId="1" xfId="50">
      <alignment horizontal="right"/>
    </xf>
    <xf numFmtId="0" fontId="5" fillId="3" borderId="1" xfId="17">
      <alignment vertical="center"/>
    </xf>
    <xf numFmtId="168" fontId="13" fillId="2" borderId="1" xfId="51">
      <alignment horizontal="right"/>
    </xf>
    <xf numFmtId="0" fontId="10" fillId="2" borderId="1" xfId="18">
      <alignment vertical="center"/>
    </xf>
    <xf numFmtId="169" fontId="12" fillId="2" borderId="3" xfId="53">
      <alignment horizontal="right"/>
    </xf>
    <xf numFmtId="167" fontId="12" fillId="2" borderId="3" xfId="58">
      <alignment horizontal="right"/>
    </xf>
    <xf numFmtId="0" fontId="17" fillId="2" borderId="1" xfId="34"/>
    <xf numFmtId="0" fontId="17" fillId="2" borderId="1" xfId="59">
      <alignment horizontal="right"/>
    </xf>
    <xf numFmtId="0" fontId="0" fillId="0" borderId="1" xfId="68" applyFont="1" applyAlignment="1">
      <alignment vertical="top"/>
    </xf>
    <xf numFmtId="0" fontId="1" fillId="2" borderId="1" xfId="30">
      <alignment horizontal="center" vertical="top"/>
    </xf>
    <xf numFmtId="0" fontId="1" fillId="2" borderId="1" xfId="22">
      <alignment horizontal="center" vertical="center" wrapText="1"/>
    </xf>
    <xf numFmtId="0" fontId="3" fillId="2" borderId="1" xfId="21"/>
    <xf numFmtId="0" fontId="1" fillId="2" borderId="1" xfId="35">
      <alignment horizontal="center" vertical="top" wrapText="1"/>
    </xf>
    <xf numFmtId="0" fontId="1" fillId="2" borderId="1" xfId="1">
      <alignment horizontal="center" vertical="center"/>
    </xf>
    <xf numFmtId="164" fontId="1" fillId="2" borderId="1" xfId="23">
      <alignment horizontal="center" vertical="center"/>
    </xf>
    <xf numFmtId="164" fontId="1" fillId="2" borderId="1" xfId="36">
      <alignment horizontal="left" vertical="top"/>
    </xf>
    <xf numFmtId="164" fontId="1" fillId="2" borderId="1" xfId="2">
      <alignment horizontal="left" vertical="center"/>
    </xf>
    <xf numFmtId="0" fontId="1" fillId="2" borderId="1" xfId="54">
      <alignment horizontal="left" vertical="center"/>
    </xf>
    <xf numFmtId="0" fontId="1" fillId="2" borderId="1" xfId="24">
      <alignment horizontal="center"/>
    </xf>
    <xf numFmtId="0" fontId="2" fillId="2" borderId="1" xfId="3">
      <alignment horizontal="left" vertical="center"/>
    </xf>
    <xf numFmtId="0" fontId="2" fillId="3" borderId="1" xfId="4">
      <alignment vertical="center"/>
    </xf>
  </cellXfs>
  <cellStyles count="69">
    <cellStyle name="__b-1-0" xfId="1" xr:uid="{00000000-0005-0000-0000-00002F000000}"/>
    <cellStyle name="__b-10-0" xfId="10" xr:uid="{00000000-0005-0000-0000-000038000000}"/>
    <cellStyle name="__b-11-0" xfId="11" xr:uid="{00000000-0005-0000-0000-000039000000}"/>
    <cellStyle name="__b-12-0" xfId="12" xr:uid="{00000000-0005-0000-0000-00003A000000}"/>
    <cellStyle name="__b-13-0" xfId="13" xr:uid="{00000000-0005-0000-0000-00003B000000}"/>
    <cellStyle name="__b-14-0" xfId="14" xr:uid="{00000000-0005-0000-0000-00003C000000}"/>
    <cellStyle name="__b-15-0" xfId="15" xr:uid="{00000000-0005-0000-0000-00003D000000}"/>
    <cellStyle name="__b-16-0" xfId="16" xr:uid="{00000000-0005-0000-0000-00003E000000}"/>
    <cellStyle name="__b-17-0" xfId="17" xr:uid="{00000000-0005-0000-0000-00003F000000}"/>
    <cellStyle name="__b-18-0" xfId="18" xr:uid="{00000000-0005-0000-0000-000040000000}"/>
    <cellStyle name="__b-19-0" xfId="19" xr:uid="{00000000-0005-0000-0000-000041000000}"/>
    <cellStyle name="__b-2-0" xfId="2" xr:uid="{00000000-0005-0000-0000-000030000000}"/>
    <cellStyle name="__b-20-0" xfId="20" xr:uid="{00000000-0005-0000-0000-000042000000}"/>
    <cellStyle name="__b-21-0" xfId="21" xr:uid="{00000000-0005-0000-0000-000043000000}"/>
    <cellStyle name="__b-22-0" xfId="22" xr:uid="{00000000-0005-0000-0000-000044000000}"/>
    <cellStyle name="__b-23-0" xfId="23" xr:uid="{00000000-0005-0000-0000-000045000000}"/>
    <cellStyle name="__b-24-0" xfId="24" xr:uid="{00000000-0005-0000-0000-000046000000}"/>
    <cellStyle name="__b-25-0" xfId="25" xr:uid="{00000000-0005-0000-0000-000047000000}"/>
    <cellStyle name="__b-26-0" xfId="26" xr:uid="{00000000-0005-0000-0000-000048000000}"/>
    <cellStyle name="__b-27-0" xfId="27" xr:uid="{00000000-0005-0000-0000-000049000000}"/>
    <cellStyle name="__b-28-0" xfId="28" xr:uid="{00000000-0005-0000-0000-00004A000000}"/>
    <cellStyle name="__b-29-0" xfId="29" xr:uid="{00000000-0005-0000-0000-00004B000000}"/>
    <cellStyle name="__b-3-0" xfId="3" xr:uid="{00000000-0005-0000-0000-000031000000}"/>
    <cellStyle name="__b-30-0" xfId="30" xr:uid="{00000000-0005-0000-0000-00004C000000}"/>
    <cellStyle name="__b-31-0" xfId="31" xr:uid="{00000000-0005-0000-0000-00004D000000}"/>
    <cellStyle name="__b-32-0" xfId="32" xr:uid="{00000000-0005-0000-0000-00004E000000}"/>
    <cellStyle name="__b-33-0" xfId="33" xr:uid="{00000000-0005-0000-0000-00004F000000}"/>
    <cellStyle name="__b-34-0" xfId="34" xr:uid="{00000000-0005-0000-0000-000050000000}"/>
    <cellStyle name="__b-35-0" xfId="35" xr:uid="{00000000-0005-0000-0000-000051000000}"/>
    <cellStyle name="__b-36-0" xfId="36" xr:uid="{00000000-0005-0000-0000-000052000000}"/>
    <cellStyle name="__b-37-0" xfId="37" xr:uid="{00000000-0005-0000-0000-000053000000}"/>
    <cellStyle name="__b-38-0" xfId="38" xr:uid="{00000000-0005-0000-0000-000054000000}"/>
    <cellStyle name="__b-39-0" xfId="39" xr:uid="{00000000-0005-0000-0000-000055000000}"/>
    <cellStyle name="__b-4-0" xfId="4" xr:uid="{00000000-0005-0000-0000-000032000000}"/>
    <cellStyle name="__b-40-0" xfId="40" xr:uid="{00000000-0005-0000-0000-000056000000}"/>
    <cellStyle name="__b-41-0" xfId="41" xr:uid="{00000000-0005-0000-0000-000057000000}"/>
    <cellStyle name="__b-42-0" xfId="42" xr:uid="{00000000-0005-0000-0000-000058000000}"/>
    <cellStyle name="__b-43-0" xfId="43" xr:uid="{00000000-0005-0000-0000-000059000000}"/>
    <cellStyle name="__b-44-0" xfId="44" xr:uid="{00000000-0005-0000-0000-00005A000000}"/>
    <cellStyle name="__b-45-0" xfId="45" xr:uid="{00000000-0005-0000-0000-00005B000000}"/>
    <cellStyle name="__b-46-0" xfId="46" xr:uid="{00000000-0005-0000-0000-00005C000000}"/>
    <cellStyle name="__b-47-0" xfId="47" xr:uid="{00000000-0005-0000-0000-00005D000000}"/>
    <cellStyle name="__b-48-0" xfId="48" xr:uid="{00000000-0005-0000-0000-00005E000000}"/>
    <cellStyle name="__b-49-0" xfId="49" xr:uid="{00000000-0005-0000-0000-00005F000000}"/>
    <cellStyle name="__b-5-0" xfId="5" xr:uid="{00000000-0005-0000-0000-000033000000}"/>
    <cellStyle name="__b-50-0" xfId="50" xr:uid="{00000000-0005-0000-0000-000060000000}"/>
    <cellStyle name="__b-51-0" xfId="51" xr:uid="{00000000-0005-0000-0000-000061000000}"/>
    <cellStyle name="__b-52-0" xfId="52" xr:uid="{00000000-0005-0000-0000-000062000000}"/>
    <cellStyle name="__b-53-0" xfId="53" xr:uid="{00000000-0005-0000-0000-000063000000}"/>
    <cellStyle name="__b-54-0" xfId="54" xr:uid="{00000000-0005-0000-0000-000064000000}"/>
    <cellStyle name="__b-55-0" xfId="55" xr:uid="{00000000-0005-0000-0000-000065000000}"/>
    <cellStyle name="__b-56-0" xfId="56" xr:uid="{00000000-0005-0000-0000-000066000000}"/>
    <cellStyle name="__b-57-0" xfId="57" xr:uid="{00000000-0005-0000-0000-000067000000}"/>
    <cellStyle name="__b-58-0" xfId="58" xr:uid="{00000000-0005-0000-0000-000068000000}"/>
    <cellStyle name="__b-59-0" xfId="59" xr:uid="{00000000-0005-0000-0000-000069000000}"/>
    <cellStyle name="__b-6-0" xfId="6" xr:uid="{00000000-0005-0000-0000-000034000000}"/>
    <cellStyle name="__b-60-0" xfId="60" xr:uid="{00000000-0005-0000-0000-00006A000000}"/>
    <cellStyle name="__b-61-0" xfId="61" xr:uid="{00000000-0005-0000-0000-00006B000000}"/>
    <cellStyle name="__b-62-0" xfId="62" xr:uid="{00000000-0005-0000-0000-00006C000000}"/>
    <cellStyle name="__b-63-0" xfId="63" xr:uid="{00000000-0005-0000-0000-00006D000000}"/>
    <cellStyle name="__b-64-0" xfId="64" xr:uid="{00000000-0005-0000-0000-00006E000000}"/>
    <cellStyle name="__b-65-0" xfId="65" xr:uid="{00000000-0005-0000-0000-00006F000000}"/>
    <cellStyle name="__b-66-0" xfId="66" xr:uid="{00000000-0005-0000-0000-000070000000}"/>
    <cellStyle name="__b-67-0" xfId="67" xr:uid="{00000000-0005-0000-0000-000071000000}"/>
    <cellStyle name="__b-7-0" xfId="7" xr:uid="{00000000-0005-0000-0000-000035000000}"/>
    <cellStyle name="__b-8-0" xfId="8" xr:uid="{00000000-0005-0000-0000-000036000000}"/>
    <cellStyle name="__b-9-0" xfId="9" xr:uid="{00000000-0005-0000-0000-000037000000}"/>
    <cellStyle name="Comma" xfId="68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F8CD-5CC8-4A68-8D68-08BEBF9B1D48}">
  <sheetPr>
    <pageSetUpPr fitToPage="1"/>
  </sheetPr>
  <dimension ref="A1:HU230"/>
  <sheetViews>
    <sheetView tabSelected="1" topLeftCell="B2" workbookViewId="0">
      <selection activeCell="B5" sqref="B5:I5"/>
    </sheetView>
  </sheetViews>
  <sheetFormatPr defaultColWidth="10.28515625" defaultRowHeight="15" customHeight="1" x14ac:dyDescent="0.25"/>
  <cols>
    <col min="1" max="1" width="10.7109375" style="62" hidden="1" customWidth="1"/>
    <col min="2" max="2" width="3.7109375" customWidth="1"/>
    <col min="3" max="3" width="66" customWidth="1"/>
    <col min="4" max="5" width="10.7109375" style="62" hidden="1" customWidth="1"/>
    <col min="6" max="6" width="24" style="62" customWidth="1"/>
    <col min="7" max="7" width="10.7109375" style="62" hidden="1" customWidth="1"/>
    <col min="8" max="8" width="1.140625" customWidth="1"/>
    <col min="9" max="9" width="24" customWidth="1"/>
  </cols>
  <sheetData>
    <row r="1" spans="1:229" ht="18" hidden="1" customHeight="1" x14ac:dyDescent="0.25">
      <c r="A1" s="1" t="s">
        <v>0</v>
      </c>
      <c r="B1" s="2"/>
      <c r="C1" s="63" t="s">
        <v>0</v>
      </c>
      <c r="D1" s="63"/>
      <c r="E1" s="63"/>
      <c r="F1" s="63"/>
      <c r="G1" s="63"/>
      <c r="H1" s="63"/>
      <c r="I1" s="6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</row>
    <row r="2" spans="1:229" ht="22.5" customHeight="1" x14ac:dyDescent="0.25">
      <c r="A2" s="1" t="s">
        <v>1</v>
      </c>
      <c r="B2" s="64" t="str">
        <f>REPLACE(A2,1,7," ")</f>
        <v xml:space="preserve"> Saint Lawrence Parish, Shelton </v>
      </c>
      <c r="C2" s="65"/>
      <c r="D2" s="66"/>
      <c r="E2" s="66"/>
      <c r="F2" s="66"/>
      <c r="G2" s="66"/>
      <c r="H2" s="64"/>
      <c r="I2" s="64"/>
      <c r="J2" s="2"/>
      <c r="K2" s="2"/>
      <c r="L2" s="2"/>
      <c r="M2" s="2"/>
    </row>
    <row r="3" spans="1:229" ht="18" customHeight="1" x14ac:dyDescent="0.25">
      <c r="A3" s="1" t="s">
        <v>2</v>
      </c>
      <c r="B3" s="67" t="s">
        <v>3</v>
      </c>
      <c r="C3" s="65"/>
      <c r="D3" s="67"/>
      <c r="E3" s="67"/>
      <c r="F3" s="67"/>
      <c r="G3" s="67"/>
      <c r="H3" s="67"/>
      <c r="I3" s="67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</row>
    <row r="4" spans="1:229" ht="18" hidden="1" customHeight="1" x14ac:dyDescent="0.25">
      <c r="A4" s="5" t="s">
        <v>4</v>
      </c>
      <c r="B4" s="68" t="str">
        <f t="shared" ref="B4:F226" si="0">A4</f>
        <v>Jul 01, 2024-Jun 30, 2025</v>
      </c>
      <c r="C4" s="65"/>
      <c r="D4" s="69"/>
      <c r="E4" s="70"/>
      <c r="F4" s="71"/>
      <c r="G4" s="71"/>
      <c r="H4" s="68"/>
      <c r="I4" s="68"/>
      <c r="J4" s="7"/>
      <c r="K4" s="3"/>
      <c r="L4" s="3"/>
      <c r="M4" s="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spans="1:229" ht="15" customHeight="1" x14ac:dyDescent="0.25">
      <c r="A5" s="8" t="s">
        <v>5</v>
      </c>
      <c r="B5" s="72" t="s">
        <v>209</v>
      </c>
      <c r="C5" s="67"/>
      <c r="D5" s="67"/>
      <c r="E5" s="67"/>
      <c r="F5" s="67"/>
      <c r="G5" s="67"/>
      <c r="H5" s="67"/>
      <c r="I5" s="67"/>
      <c r="J5" s="7"/>
      <c r="K5" s="3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spans="1:229" ht="3.75" customHeight="1" x14ac:dyDescent="0.25">
      <c r="A6" s="8"/>
      <c r="B6" s="65"/>
      <c r="C6" s="73"/>
      <c r="D6" s="73"/>
      <c r="E6" s="73"/>
      <c r="F6" s="73"/>
      <c r="G6" s="73"/>
      <c r="H6" s="73"/>
      <c r="I6" s="73"/>
      <c r="J6" s="7"/>
      <c r="K6" s="3"/>
      <c r="L6" s="3"/>
      <c r="M6" s="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spans="1:229" ht="3.75" customHeight="1" x14ac:dyDescent="0.25">
      <c r="A7" s="9"/>
      <c r="B7" s="74"/>
      <c r="C7" s="74"/>
      <c r="D7" s="74"/>
      <c r="E7" s="74"/>
      <c r="F7" s="74"/>
      <c r="G7" s="74"/>
      <c r="H7" s="74"/>
      <c r="I7" s="74"/>
      <c r="J7" s="2"/>
      <c r="K7" s="2"/>
      <c r="L7" s="2"/>
      <c r="M7" s="2"/>
    </row>
    <row r="8" spans="1:229" ht="3.75" customHeight="1" x14ac:dyDescent="0.25">
      <c r="A8" s="10"/>
      <c r="B8" s="2"/>
      <c r="C8" s="10"/>
      <c r="D8" s="10"/>
      <c r="E8" s="10"/>
      <c r="F8" s="10"/>
      <c r="G8" s="10"/>
      <c r="H8" s="2"/>
      <c r="I8" s="2"/>
      <c r="J8" s="2"/>
      <c r="K8" s="2"/>
      <c r="L8" s="2"/>
      <c r="M8" s="2"/>
    </row>
    <row r="9" spans="1:229" ht="9.75" hidden="1" customHeight="1" x14ac:dyDescent="0.25">
      <c r="A9" s="10">
        <v>0</v>
      </c>
      <c r="B9" s="2"/>
      <c r="C9" s="2"/>
      <c r="D9" s="10"/>
      <c r="E9" s="11" t="s">
        <v>4</v>
      </c>
      <c r="F9" s="10"/>
      <c r="G9" s="11" t="s">
        <v>6</v>
      </c>
      <c r="H9" s="2"/>
      <c r="I9" s="2"/>
      <c r="J9" s="3"/>
      <c r="K9" s="3"/>
      <c r="L9" s="3"/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spans="1:229" ht="33.75" customHeight="1" x14ac:dyDescent="0.25">
      <c r="A10" s="3">
        <v>0</v>
      </c>
      <c r="B10" s="12"/>
      <c r="C10" s="12"/>
      <c r="D10" s="13"/>
      <c r="E10" s="14" t="s">
        <v>7</v>
      </c>
      <c r="F10" s="15" t="str">
        <f>CONCATENATE(" ",TEXT("6/30/2025","yyyy"))</f>
        <v xml:space="preserve"> 2025</v>
      </c>
      <c r="G10" s="13" t="s">
        <v>8</v>
      </c>
      <c r="H10" s="12"/>
      <c r="I10" s="15" t="str">
        <f>CONCATENATE("",TEXT(EOMONTH("6/30/2025",-12),"yyyy"))</f>
        <v>2024</v>
      </c>
      <c r="J10" s="2"/>
      <c r="K10" s="2"/>
      <c r="L10" s="2"/>
      <c r="M10" s="2"/>
    </row>
    <row r="11" spans="1:229" ht="7.5" customHeight="1" x14ac:dyDescent="0.25">
      <c r="A11" s="10"/>
      <c r="B11" s="12"/>
      <c r="C11" s="12"/>
      <c r="D11" s="16"/>
      <c r="E11" s="16"/>
      <c r="F11" s="16"/>
      <c r="G11" s="16"/>
      <c r="H11" s="12"/>
      <c r="I11" s="12"/>
      <c r="J11" s="17"/>
      <c r="K11" s="3"/>
      <c r="L11" s="3"/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spans="1:229" ht="15" customHeight="1" x14ac:dyDescent="0.25">
      <c r="A12" s="18" t="s">
        <v>9</v>
      </c>
      <c r="B12" s="19" t="s">
        <v>10</v>
      </c>
      <c r="C12" s="12"/>
      <c r="D12" s="19" t="str">
        <f t="shared" ref="D12:I219" si="1">B12</f>
        <v>REVENUE, SUPPORT AND OTHER CHANGES</v>
      </c>
      <c r="E12" s="20"/>
      <c r="F12" s="16"/>
      <c r="G12" s="20"/>
      <c r="H12" s="12"/>
      <c r="I12" s="12"/>
      <c r="J12" s="17"/>
      <c r="K12" s="3"/>
      <c r="L12" s="3"/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spans="1:229" ht="15" hidden="1" customHeight="1" x14ac:dyDescent="0.25">
      <c r="A13" s="18" t="s">
        <v>11</v>
      </c>
      <c r="B13" s="12"/>
      <c r="C13" s="19" t="str">
        <f t="shared" ref="C13:C222" si="2">UPPER(A13)</f>
        <v xml:space="preserve">      INCOME</v>
      </c>
      <c r="D13" s="19" t="str">
        <f t="shared" si="0"/>
        <v xml:space="preserve">      INCOME</v>
      </c>
      <c r="E13" s="21"/>
      <c r="F13" s="21"/>
      <c r="G13" s="21"/>
      <c r="H13" s="12"/>
      <c r="I13" s="12"/>
      <c r="J13" s="17"/>
      <c r="K13" s="3"/>
      <c r="L13" s="3"/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spans="1:229" ht="15" customHeight="1" x14ac:dyDescent="0.25">
      <c r="A14" s="3" t="s">
        <v>12</v>
      </c>
      <c r="B14" s="12"/>
      <c r="C14" s="12" t="s">
        <v>13</v>
      </c>
      <c r="D14" s="13"/>
      <c r="E14" s="22">
        <v>1091294.53</v>
      </c>
      <c r="F14" s="23">
        <f t="shared" si="0"/>
        <v>1091294.53</v>
      </c>
      <c r="G14" s="22">
        <v>958445.04</v>
      </c>
      <c r="H14" s="24"/>
      <c r="I14" s="23">
        <f t="shared" si="1"/>
        <v>958445.04</v>
      </c>
      <c r="J14" s="2"/>
      <c r="K14" s="2"/>
      <c r="L14" s="2"/>
      <c r="M14" s="2"/>
    </row>
    <row r="15" spans="1:229" ht="15" hidden="1" customHeight="1" x14ac:dyDescent="0.25">
      <c r="A15" s="25" t="s">
        <v>14</v>
      </c>
      <c r="B15" s="12"/>
      <c r="C15" s="12"/>
      <c r="D15" s="13"/>
      <c r="E15" s="24">
        <v>0</v>
      </c>
      <c r="F15" s="23">
        <f t="shared" si="0"/>
        <v>0</v>
      </c>
      <c r="G15" s="24">
        <v>0</v>
      </c>
      <c r="H15" s="24"/>
      <c r="I15" s="23">
        <f t="shared" si="1"/>
        <v>0</v>
      </c>
      <c r="J15" s="2"/>
      <c r="K15" s="2"/>
      <c r="L15" s="2"/>
      <c r="M15" s="2"/>
    </row>
    <row r="16" spans="1:229" ht="15" hidden="1" customHeight="1" x14ac:dyDescent="0.25">
      <c r="A16" s="26" t="s">
        <v>15</v>
      </c>
      <c r="B16" s="2"/>
      <c r="C16" s="2"/>
      <c r="D16" s="3"/>
      <c r="E16" s="27">
        <v>52255</v>
      </c>
      <c r="F16" s="23">
        <f t="shared" si="0"/>
        <v>52255</v>
      </c>
      <c r="G16" s="27">
        <v>58645</v>
      </c>
      <c r="H16" s="2"/>
      <c r="I16" s="2"/>
      <c r="J16" s="2"/>
      <c r="K16" s="2"/>
      <c r="L16" s="2"/>
      <c r="M16" s="2"/>
    </row>
    <row r="17" spans="1:13" ht="15" customHeight="1" x14ac:dyDescent="0.25">
      <c r="A17" s="3">
        <v>0</v>
      </c>
      <c r="B17" s="12"/>
      <c r="C17" s="12" t="s">
        <v>16</v>
      </c>
      <c r="D17" s="13"/>
      <c r="E17" s="22">
        <f t="shared" ref="E17:G207" si="3">E15+E16</f>
        <v>52255</v>
      </c>
      <c r="F17" s="23">
        <f t="shared" si="0"/>
        <v>52255</v>
      </c>
      <c r="G17" s="22">
        <f t="shared" si="3"/>
        <v>58645</v>
      </c>
      <c r="H17" s="24"/>
      <c r="I17" s="23">
        <f t="shared" si="1"/>
        <v>58645</v>
      </c>
      <c r="J17" s="2"/>
      <c r="K17" s="2"/>
      <c r="L17" s="2"/>
      <c r="M17" s="2"/>
    </row>
    <row r="18" spans="1:13" ht="15" hidden="1" customHeight="1" x14ac:dyDescent="0.25">
      <c r="A18" s="26" t="s">
        <v>17</v>
      </c>
      <c r="B18" s="2"/>
      <c r="C18" s="2"/>
      <c r="D18" s="3"/>
      <c r="E18" s="27">
        <v>17604.990000000002</v>
      </c>
      <c r="F18" s="3"/>
      <c r="G18" s="27">
        <v>14495.25</v>
      </c>
      <c r="H18" s="2"/>
      <c r="I18" s="2"/>
      <c r="J18" s="2"/>
      <c r="K18" s="2"/>
      <c r="L18" s="2"/>
      <c r="M18" s="2"/>
    </row>
    <row r="19" spans="1:13" ht="15" hidden="1" customHeight="1" x14ac:dyDescent="0.25">
      <c r="A19" s="26" t="s">
        <v>18</v>
      </c>
      <c r="B19" s="2"/>
      <c r="C19" s="2"/>
      <c r="D19" s="3"/>
      <c r="E19" s="3">
        <v>0</v>
      </c>
      <c r="F19" s="3"/>
      <c r="G19" s="3">
        <v>0</v>
      </c>
      <c r="H19" s="2"/>
      <c r="I19" s="2"/>
      <c r="J19" s="2"/>
      <c r="K19" s="2"/>
      <c r="L19" s="2"/>
      <c r="M19" s="2"/>
    </row>
    <row r="20" spans="1:13" ht="15" customHeight="1" x14ac:dyDescent="0.25">
      <c r="A20" s="3">
        <v>0</v>
      </c>
      <c r="B20" s="12"/>
      <c r="C20" s="12" t="s">
        <v>19</v>
      </c>
      <c r="D20" s="13"/>
      <c r="E20" s="22">
        <f t="shared" si="3"/>
        <v>17604.990000000002</v>
      </c>
      <c r="F20" s="23">
        <f t="shared" si="0"/>
        <v>17604.990000000002</v>
      </c>
      <c r="G20" s="22">
        <f t="shared" si="3"/>
        <v>14495.25</v>
      </c>
      <c r="H20" s="24"/>
      <c r="I20" s="23">
        <f t="shared" si="1"/>
        <v>14495.25</v>
      </c>
      <c r="J20" s="2"/>
      <c r="K20" s="2"/>
      <c r="L20" s="2"/>
      <c r="M20" s="2"/>
    </row>
    <row r="21" spans="1:13" ht="15" hidden="1" customHeight="1" x14ac:dyDescent="0.25">
      <c r="A21" s="26" t="s">
        <v>20</v>
      </c>
      <c r="B21" s="12"/>
      <c r="C21" s="12"/>
      <c r="D21" s="13"/>
      <c r="E21" s="22">
        <v>4460</v>
      </c>
      <c r="F21" s="23">
        <f t="shared" si="0"/>
        <v>4460</v>
      </c>
      <c r="G21" s="22">
        <v>3795</v>
      </c>
      <c r="H21" s="24"/>
      <c r="I21" s="23">
        <f t="shared" si="1"/>
        <v>3795</v>
      </c>
      <c r="J21" s="2"/>
      <c r="K21" s="2"/>
      <c r="L21" s="2"/>
      <c r="M21" s="2"/>
    </row>
    <row r="22" spans="1:13" ht="15" hidden="1" customHeight="1" x14ac:dyDescent="0.25">
      <c r="A22" s="26" t="s">
        <v>21</v>
      </c>
      <c r="B22" s="12"/>
      <c r="C22" s="12"/>
      <c r="D22" s="13"/>
      <c r="E22" s="22">
        <v>15900</v>
      </c>
      <c r="F22" s="23">
        <f t="shared" si="0"/>
        <v>15900</v>
      </c>
      <c r="G22" s="22">
        <v>12000</v>
      </c>
      <c r="H22" s="24"/>
      <c r="I22" s="23">
        <f t="shared" si="1"/>
        <v>12000</v>
      </c>
      <c r="J22" s="2"/>
      <c r="K22" s="2"/>
      <c r="L22" s="2"/>
      <c r="M22" s="2"/>
    </row>
    <row r="23" spans="1:13" ht="15" hidden="1" customHeight="1" x14ac:dyDescent="0.25">
      <c r="A23" s="26" t="s">
        <v>22</v>
      </c>
      <c r="B23" s="2"/>
      <c r="C23" s="2"/>
      <c r="D23" s="3"/>
      <c r="E23" s="3">
        <v>0</v>
      </c>
      <c r="F23" s="3"/>
      <c r="G23" s="3">
        <v>0</v>
      </c>
      <c r="H23" s="2"/>
      <c r="I23" s="2"/>
      <c r="J23" s="2"/>
      <c r="K23" s="2"/>
      <c r="L23" s="2"/>
      <c r="M23" s="2"/>
    </row>
    <row r="24" spans="1:13" ht="15" customHeight="1" x14ac:dyDescent="0.25">
      <c r="A24" s="3">
        <v>0</v>
      </c>
      <c r="B24" s="12"/>
      <c r="C24" s="12" t="s">
        <v>23</v>
      </c>
      <c r="D24" s="13"/>
      <c r="E24" s="22">
        <f t="shared" ref="E24:G95" si="4">E21+E22+E23</f>
        <v>20360</v>
      </c>
      <c r="F24" s="23">
        <f t="shared" si="0"/>
        <v>20360</v>
      </c>
      <c r="G24" s="22">
        <f t="shared" si="4"/>
        <v>15795</v>
      </c>
      <c r="H24" s="24"/>
      <c r="I24" s="23">
        <f t="shared" si="1"/>
        <v>15795</v>
      </c>
      <c r="J24" s="2"/>
      <c r="K24" s="2"/>
      <c r="L24" s="2"/>
      <c r="M24" s="2"/>
    </row>
    <row r="25" spans="1:13" ht="15" hidden="1" customHeight="1" x14ac:dyDescent="0.25">
      <c r="A25" s="26" t="s">
        <v>24</v>
      </c>
      <c r="B25" s="12"/>
      <c r="C25" s="12"/>
      <c r="D25" s="13"/>
      <c r="E25" s="22">
        <v>17631</v>
      </c>
      <c r="F25" s="23">
        <f t="shared" si="0"/>
        <v>17631</v>
      </c>
      <c r="G25" s="22">
        <v>27559</v>
      </c>
      <c r="H25" s="24"/>
      <c r="I25" s="23">
        <f t="shared" si="1"/>
        <v>27559</v>
      </c>
      <c r="J25" s="2"/>
      <c r="K25" s="2"/>
      <c r="L25" s="2"/>
      <c r="M25" s="2"/>
    </row>
    <row r="26" spans="1:13" ht="15" hidden="1" customHeight="1" x14ac:dyDescent="0.25">
      <c r="A26" s="26" t="s">
        <v>25</v>
      </c>
      <c r="B26" s="12"/>
      <c r="C26" s="12"/>
      <c r="D26" s="13"/>
      <c r="E26" s="24">
        <v>0</v>
      </c>
      <c r="F26" s="23">
        <f t="shared" si="0"/>
        <v>0</v>
      </c>
      <c r="G26" s="24">
        <v>0</v>
      </c>
      <c r="H26" s="24"/>
      <c r="I26" s="23">
        <f t="shared" si="1"/>
        <v>0</v>
      </c>
      <c r="J26" s="2"/>
      <c r="K26" s="2"/>
      <c r="L26" s="2"/>
      <c r="M26" s="2"/>
    </row>
    <row r="27" spans="1:13" ht="15" hidden="1" customHeight="1" x14ac:dyDescent="0.25">
      <c r="A27" s="26" t="s">
        <v>26</v>
      </c>
      <c r="B27" s="2"/>
      <c r="C27" s="2"/>
      <c r="D27" s="3"/>
      <c r="E27" s="3">
        <v>0</v>
      </c>
      <c r="F27" s="3"/>
      <c r="G27" s="3">
        <v>0</v>
      </c>
      <c r="H27" s="2"/>
      <c r="I27" s="2"/>
      <c r="J27" s="2"/>
      <c r="K27" s="2"/>
      <c r="L27" s="2"/>
      <c r="M27" s="2"/>
    </row>
    <row r="28" spans="1:13" ht="15" customHeight="1" x14ac:dyDescent="0.25">
      <c r="A28" s="3">
        <v>0</v>
      </c>
      <c r="B28" s="12"/>
      <c r="C28" s="12" t="s">
        <v>27</v>
      </c>
      <c r="D28" s="13"/>
      <c r="E28" s="22">
        <f t="shared" si="4"/>
        <v>17631</v>
      </c>
      <c r="F28" s="23">
        <f t="shared" si="0"/>
        <v>17631</v>
      </c>
      <c r="G28" s="22">
        <f t="shared" si="4"/>
        <v>27559</v>
      </c>
      <c r="H28" s="24"/>
      <c r="I28" s="23">
        <f t="shared" si="1"/>
        <v>27559</v>
      </c>
      <c r="J28" s="2"/>
      <c r="K28" s="2"/>
      <c r="L28" s="2"/>
      <c r="M28" s="2"/>
    </row>
    <row r="29" spans="1:13" ht="15" hidden="1" customHeight="1" x14ac:dyDescent="0.25">
      <c r="A29" s="26" t="s">
        <v>28</v>
      </c>
      <c r="B29" s="2"/>
      <c r="C29" s="2"/>
      <c r="D29" s="3"/>
      <c r="E29" s="3">
        <v>0</v>
      </c>
      <c r="F29" s="3"/>
      <c r="G29" s="27">
        <v>156859.48000000001</v>
      </c>
      <c r="H29" s="2"/>
      <c r="I29" s="2"/>
      <c r="J29" s="2"/>
      <c r="K29" s="2"/>
      <c r="L29" s="2"/>
      <c r="M29" s="2"/>
    </row>
    <row r="30" spans="1:13" ht="15" hidden="1" customHeight="1" x14ac:dyDescent="0.25">
      <c r="A30" s="26" t="s">
        <v>29</v>
      </c>
      <c r="B30" s="2"/>
      <c r="C30" s="2"/>
      <c r="D30" s="3"/>
      <c r="E30" s="3">
        <v>0</v>
      </c>
      <c r="F30" s="3"/>
      <c r="G30" s="3">
        <v>0</v>
      </c>
      <c r="H30" s="2"/>
      <c r="I30" s="2"/>
      <c r="J30" s="2"/>
      <c r="K30" s="2"/>
      <c r="L30" s="2"/>
      <c r="M30" s="2"/>
    </row>
    <row r="31" spans="1:13" ht="15" customHeight="1" x14ac:dyDescent="0.25">
      <c r="A31" s="3">
        <v>0</v>
      </c>
      <c r="B31" s="12"/>
      <c r="C31" s="12" t="s">
        <v>30</v>
      </c>
      <c r="D31" s="13"/>
      <c r="E31" s="22">
        <f t="shared" si="3"/>
        <v>0</v>
      </c>
      <c r="F31" s="23">
        <f t="shared" si="0"/>
        <v>0</v>
      </c>
      <c r="G31" s="22">
        <f t="shared" si="3"/>
        <v>156859.48000000001</v>
      </c>
      <c r="H31" s="24"/>
      <c r="I31" s="23">
        <f t="shared" si="1"/>
        <v>156859.48000000001</v>
      </c>
      <c r="J31" s="2"/>
      <c r="K31" s="2"/>
      <c r="L31" s="2"/>
      <c r="M31" s="2"/>
    </row>
    <row r="32" spans="1:13" ht="15" hidden="1" customHeight="1" x14ac:dyDescent="0.25">
      <c r="A32" s="26" t="s">
        <v>31</v>
      </c>
      <c r="B32" s="2"/>
      <c r="C32" s="2"/>
      <c r="D32" s="3"/>
      <c r="E32" s="27">
        <v>10934.32</v>
      </c>
      <c r="F32" s="3"/>
      <c r="G32" s="27">
        <v>116757.38</v>
      </c>
      <c r="H32" s="2"/>
      <c r="I32" s="2"/>
      <c r="J32" s="2"/>
      <c r="K32" s="2"/>
      <c r="L32" s="2"/>
      <c r="M32" s="2"/>
    </row>
    <row r="33" spans="1:229" ht="15" hidden="1" customHeight="1" x14ac:dyDescent="0.25">
      <c r="A33" s="26" t="s">
        <v>32</v>
      </c>
      <c r="B33" s="2"/>
      <c r="C33" s="2"/>
      <c r="D33" s="3"/>
      <c r="E33" s="3">
        <v>0</v>
      </c>
      <c r="F33" s="3"/>
      <c r="G33" s="3">
        <v>0</v>
      </c>
      <c r="H33" s="2"/>
      <c r="I33" s="2"/>
      <c r="J33" s="2"/>
      <c r="K33" s="2"/>
      <c r="L33" s="2"/>
      <c r="M33" s="2"/>
    </row>
    <row r="34" spans="1:229" ht="15" customHeight="1" x14ac:dyDescent="0.25">
      <c r="A34" s="3">
        <v>0</v>
      </c>
      <c r="B34" s="12"/>
      <c r="C34" s="12" t="s">
        <v>33</v>
      </c>
      <c r="D34" s="13"/>
      <c r="E34" s="22">
        <f t="shared" si="3"/>
        <v>10934.32</v>
      </c>
      <c r="F34" s="23">
        <f t="shared" si="0"/>
        <v>10934.32</v>
      </c>
      <c r="G34" s="22">
        <f t="shared" si="3"/>
        <v>116757.38</v>
      </c>
      <c r="H34" s="24"/>
      <c r="I34" s="23">
        <f t="shared" si="1"/>
        <v>116757.38</v>
      </c>
      <c r="J34" s="2"/>
      <c r="K34" s="2"/>
      <c r="L34" s="2"/>
      <c r="M34" s="2"/>
    </row>
    <row r="35" spans="1:229" ht="15" customHeight="1" x14ac:dyDescent="0.25">
      <c r="A35" s="28"/>
      <c r="B35" s="12"/>
      <c r="C35" s="12"/>
      <c r="D35" s="13"/>
      <c r="E35" s="24"/>
      <c r="F35" s="29"/>
      <c r="G35" s="24"/>
      <c r="H35" s="24"/>
      <c r="I35" s="29"/>
      <c r="J35" s="2"/>
      <c r="K35" s="2"/>
      <c r="L35" s="2"/>
      <c r="M35" s="2"/>
    </row>
    <row r="36" spans="1:229" ht="15" customHeight="1" x14ac:dyDescent="0.25">
      <c r="A36" s="30">
        <v>0</v>
      </c>
      <c r="B36" s="31"/>
      <c r="C36" s="31" t="s">
        <v>34</v>
      </c>
      <c r="D36" s="31" t="str">
        <f t="shared" si="0"/>
        <v xml:space="preserve">       Total Revenue, Support and Other Changes</v>
      </c>
      <c r="E36" s="32">
        <f t="shared" ref="E36:I36" si="5">E14+E17+E20+E24+E28+E31+E34</f>
        <v>1210079.8400000001</v>
      </c>
      <c r="F36" s="32">
        <f t="shared" si="5"/>
        <v>1210079.8400000001</v>
      </c>
      <c r="G36" s="33">
        <f>G14+G17+G20+G24+G28+G31+G34+G35</f>
        <v>1348556.15</v>
      </c>
      <c r="H36" s="34"/>
      <c r="I36" s="32">
        <f t="shared" si="5"/>
        <v>1348556.15</v>
      </c>
      <c r="J36" s="2"/>
      <c r="K36" s="2"/>
      <c r="L36" s="2"/>
      <c r="M36" s="2"/>
    </row>
    <row r="37" spans="1:229" ht="15" hidden="1" customHeight="1" x14ac:dyDescent="0.25">
      <c r="A37" s="3"/>
      <c r="B37" s="12"/>
      <c r="C37" s="12"/>
      <c r="D37" s="13"/>
      <c r="E37" s="24"/>
      <c r="F37" s="23"/>
      <c r="G37" s="24"/>
      <c r="H37" s="24"/>
      <c r="I37" s="23"/>
      <c r="J37" s="2"/>
      <c r="K37" s="2"/>
      <c r="L37" s="2"/>
      <c r="M37" s="2"/>
    </row>
    <row r="38" spans="1:229" ht="24.75" hidden="1" customHeight="1" x14ac:dyDescent="0.25">
      <c r="A38" s="3" t="s">
        <v>35</v>
      </c>
      <c r="B38" s="12"/>
      <c r="C38" s="12"/>
      <c r="D38" s="13"/>
      <c r="E38" s="22"/>
      <c r="F38" s="23" t="s">
        <v>36</v>
      </c>
      <c r="G38" s="22"/>
      <c r="H38" s="24"/>
      <c r="I38" s="23" t="s">
        <v>36</v>
      </c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</row>
    <row r="39" spans="1:229" ht="15" hidden="1" customHeight="1" x14ac:dyDescent="0.25">
      <c r="A39" s="3" t="s">
        <v>37</v>
      </c>
      <c r="B39" s="12"/>
      <c r="C39" s="12"/>
      <c r="D39" s="13"/>
      <c r="E39" s="22">
        <v>804432.22</v>
      </c>
      <c r="F39" s="23" t="s">
        <v>36</v>
      </c>
      <c r="G39" s="22">
        <v>747609.83</v>
      </c>
      <c r="H39" s="24"/>
      <c r="I39" s="23" t="s">
        <v>36</v>
      </c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</row>
    <row r="40" spans="1:229" ht="15" hidden="1" customHeight="1" x14ac:dyDescent="0.25">
      <c r="A40" s="3" t="s">
        <v>38</v>
      </c>
      <c r="B40" s="12"/>
      <c r="C40" s="12"/>
      <c r="D40" s="13"/>
      <c r="E40" s="22">
        <v>64245</v>
      </c>
      <c r="F40" s="23" t="s">
        <v>36</v>
      </c>
      <c r="G40" s="22">
        <v>63998</v>
      </c>
      <c r="H40" s="24"/>
      <c r="I40" s="23" t="s">
        <v>36</v>
      </c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</row>
    <row r="41" spans="1:229" ht="15" hidden="1" customHeight="1" x14ac:dyDescent="0.25">
      <c r="A41" s="3" t="s">
        <v>39</v>
      </c>
      <c r="B41" s="12"/>
      <c r="C41" s="12"/>
      <c r="D41" s="13"/>
      <c r="E41" s="22">
        <v>222617.31</v>
      </c>
      <c r="F41" s="23" t="s">
        <v>36</v>
      </c>
      <c r="G41" s="22">
        <v>146837.21</v>
      </c>
      <c r="H41" s="24"/>
      <c r="I41" s="23" t="s">
        <v>36</v>
      </c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</row>
    <row r="42" spans="1:229" ht="15" hidden="1" customHeight="1" x14ac:dyDescent="0.25">
      <c r="A42" s="3" t="s">
        <v>40</v>
      </c>
      <c r="B42" s="12"/>
      <c r="C42" s="12"/>
      <c r="D42" s="13"/>
      <c r="E42" s="22"/>
      <c r="F42" s="23" t="s">
        <v>36</v>
      </c>
      <c r="G42" s="22"/>
      <c r="H42" s="24"/>
      <c r="I42" s="23" t="s">
        <v>36</v>
      </c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</row>
    <row r="43" spans="1:229" ht="15" hidden="1" customHeight="1" x14ac:dyDescent="0.25">
      <c r="A43" s="3" t="s">
        <v>41</v>
      </c>
      <c r="B43" s="12"/>
      <c r="C43" s="12"/>
      <c r="D43" s="13"/>
      <c r="E43" s="24">
        <v>0</v>
      </c>
      <c r="F43" s="23" t="s">
        <v>36</v>
      </c>
      <c r="G43" s="22">
        <v>0</v>
      </c>
      <c r="H43" s="24"/>
      <c r="I43" s="23" t="s">
        <v>36</v>
      </c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</row>
    <row r="44" spans="1:229" ht="15" hidden="1" customHeight="1" x14ac:dyDescent="0.25">
      <c r="A44" s="3" t="s">
        <v>42</v>
      </c>
      <c r="B44" s="12"/>
      <c r="C44" s="12"/>
      <c r="D44" s="13"/>
      <c r="E44" s="22"/>
      <c r="F44" s="23" t="s">
        <v>36</v>
      </c>
      <c r="G44" s="22"/>
      <c r="H44" s="24"/>
      <c r="I44" s="23" t="s">
        <v>36</v>
      </c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</row>
    <row r="45" spans="1:229" ht="15" hidden="1" customHeight="1" x14ac:dyDescent="0.25">
      <c r="A45" s="3" t="s">
        <v>43</v>
      </c>
      <c r="B45" s="12"/>
      <c r="C45" s="12"/>
      <c r="D45" s="13"/>
      <c r="E45" s="22">
        <v>-1522.31</v>
      </c>
      <c r="F45" s="23" t="s">
        <v>36</v>
      </c>
      <c r="G45" s="22">
        <v>668.48</v>
      </c>
      <c r="H45" s="24"/>
      <c r="I45" s="23" t="s">
        <v>36</v>
      </c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</row>
    <row r="46" spans="1:229" ht="15" hidden="1" customHeight="1" x14ac:dyDescent="0.25">
      <c r="A46" s="3" t="s">
        <v>44</v>
      </c>
      <c r="B46" s="12"/>
      <c r="C46" s="12"/>
      <c r="D46" s="13"/>
      <c r="E46" s="22">
        <v>3158.16</v>
      </c>
      <c r="F46" s="23" t="s">
        <v>36</v>
      </c>
      <c r="G46" s="24">
        <v>0</v>
      </c>
      <c r="H46" s="24"/>
      <c r="I46" s="23" t="s">
        <v>36</v>
      </c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</row>
    <row r="47" spans="1:229" ht="15" hidden="1" customHeight="1" x14ac:dyDescent="0.25">
      <c r="A47" s="3" t="s">
        <v>45</v>
      </c>
      <c r="B47" s="12"/>
      <c r="C47" s="12"/>
      <c r="D47" s="13"/>
      <c r="E47" s="22">
        <v>1635.85</v>
      </c>
      <c r="F47" s="23" t="s">
        <v>36</v>
      </c>
      <c r="G47" s="22">
        <v>668.48</v>
      </c>
      <c r="H47" s="24"/>
      <c r="I47" s="23" t="s">
        <v>36</v>
      </c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</row>
    <row r="48" spans="1:229" ht="15" hidden="1" customHeight="1" x14ac:dyDescent="0.25">
      <c r="A48" s="3" t="s">
        <v>46</v>
      </c>
      <c r="B48" s="12"/>
      <c r="C48" s="12"/>
      <c r="D48" s="13"/>
      <c r="E48" s="22"/>
      <c r="F48" s="23" t="s">
        <v>36</v>
      </c>
      <c r="G48" s="22"/>
      <c r="H48" s="24"/>
      <c r="I48" s="23" t="s">
        <v>36</v>
      </c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</row>
    <row r="49" spans="1:13" ht="15" hidden="1" customHeight="1" x14ac:dyDescent="0.25">
      <c r="A49" s="3" t="s">
        <v>47</v>
      </c>
      <c r="B49" s="12"/>
      <c r="C49" s="12"/>
      <c r="D49" s="13"/>
      <c r="E49" s="22">
        <v>25347.41</v>
      </c>
      <c r="F49" s="23" t="s">
        <v>36</v>
      </c>
      <c r="G49" s="22">
        <v>19802.240000000002</v>
      </c>
      <c r="H49" s="24"/>
      <c r="I49" s="23" t="s">
        <v>36</v>
      </c>
      <c r="J49" s="2"/>
      <c r="K49" s="2"/>
      <c r="L49" s="2"/>
      <c r="M49" s="2"/>
    </row>
    <row r="50" spans="1:13" ht="15" hidden="1" customHeight="1" x14ac:dyDescent="0.25">
      <c r="A50" s="3" t="s">
        <v>48</v>
      </c>
      <c r="B50" s="12"/>
      <c r="C50" s="12"/>
      <c r="D50" s="13"/>
      <c r="E50" s="22">
        <v>25347.41</v>
      </c>
      <c r="F50" s="23" t="s">
        <v>36</v>
      </c>
      <c r="G50" s="22">
        <v>19802.240000000002</v>
      </c>
      <c r="H50" s="24"/>
      <c r="I50" s="23" t="s">
        <v>36</v>
      </c>
      <c r="J50" s="2"/>
      <c r="K50" s="2"/>
      <c r="L50" s="2"/>
      <c r="M50" s="2"/>
    </row>
    <row r="51" spans="1:13" ht="15" hidden="1" customHeight="1" x14ac:dyDescent="0.25">
      <c r="A51" s="3" t="s">
        <v>49</v>
      </c>
      <c r="B51" s="12"/>
      <c r="C51" s="12"/>
      <c r="D51" s="13"/>
      <c r="E51" s="22">
        <v>975</v>
      </c>
      <c r="F51" s="23" t="s">
        <v>36</v>
      </c>
      <c r="G51" s="22">
        <v>875</v>
      </c>
      <c r="H51" s="24"/>
      <c r="I51" s="23" t="s">
        <v>36</v>
      </c>
      <c r="J51" s="2"/>
      <c r="K51" s="2"/>
      <c r="L51" s="2"/>
      <c r="M51" s="2"/>
    </row>
    <row r="52" spans="1:13" ht="15" hidden="1" customHeight="1" x14ac:dyDescent="0.25">
      <c r="A52" s="3" t="s">
        <v>50</v>
      </c>
      <c r="B52" s="12"/>
      <c r="C52" s="12"/>
      <c r="D52" s="13"/>
      <c r="E52" s="22">
        <v>8250</v>
      </c>
      <c r="F52" s="23" t="s">
        <v>36</v>
      </c>
      <c r="G52" s="22">
        <v>9750</v>
      </c>
      <c r="H52" s="24"/>
      <c r="I52" s="23" t="s">
        <v>36</v>
      </c>
      <c r="J52" s="2"/>
      <c r="K52" s="2"/>
      <c r="L52" s="2"/>
      <c r="M52" s="2"/>
    </row>
    <row r="53" spans="1:13" ht="15" hidden="1" customHeight="1" x14ac:dyDescent="0.25">
      <c r="A53" s="3" t="s">
        <v>51</v>
      </c>
      <c r="B53" s="12"/>
      <c r="C53" s="12"/>
      <c r="D53" s="13"/>
      <c r="E53" s="22">
        <v>371.6</v>
      </c>
      <c r="F53" s="23" t="s">
        <v>36</v>
      </c>
      <c r="G53" s="22">
        <v>255.79</v>
      </c>
      <c r="H53" s="24"/>
      <c r="I53" s="23" t="s">
        <v>36</v>
      </c>
      <c r="J53" s="2"/>
      <c r="K53" s="2"/>
      <c r="L53" s="2"/>
      <c r="M53" s="2"/>
    </row>
    <row r="54" spans="1:13" ht="15" hidden="1" customHeight="1" x14ac:dyDescent="0.25">
      <c r="A54" s="3" t="s">
        <v>52</v>
      </c>
      <c r="B54" s="12"/>
      <c r="C54" s="12"/>
      <c r="D54" s="13"/>
      <c r="E54" s="22">
        <v>126799.85</v>
      </c>
      <c r="F54" s="23" t="s">
        <v>36</v>
      </c>
      <c r="G54" s="22">
        <v>120286.76</v>
      </c>
      <c r="H54" s="24"/>
      <c r="I54" s="23" t="s">
        <v>36</v>
      </c>
      <c r="J54" s="2"/>
      <c r="K54" s="2"/>
      <c r="L54" s="2"/>
      <c r="M54" s="2"/>
    </row>
    <row r="55" spans="1:13" ht="15" hidden="1" customHeight="1" x14ac:dyDescent="0.25">
      <c r="A55" s="3" t="s">
        <v>53</v>
      </c>
      <c r="B55" s="12"/>
      <c r="C55" s="12"/>
      <c r="D55" s="13"/>
      <c r="E55" s="22"/>
      <c r="F55" s="23" t="s">
        <v>36</v>
      </c>
      <c r="G55" s="22"/>
      <c r="H55" s="24"/>
      <c r="I55" s="23" t="s">
        <v>36</v>
      </c>
      <c r="J55" s="2"/>
      <c r="K55" s="2"/>
      <c r="L55" s="2"/>
      <c r="M55" s="2"/>
    </row>
    <row r="56" spans="1:13" ht="15" hidden="1" customHeight="1" x14ac:dyDescent="0.25">
      <c r="A56" s="3" t="s">
        <v>54</v>
      </c>
      <c r="B56" s="12"/>
      <c r="C56" s="12"/>
      <c r="D56" s="13"/>
      <c r="E56" s="22">
        <v>-8000</v>
      </c>
      <c r="F56" s="23" t="s">
        <v>36</v>
      </c>
      <c r="G56" s="24">
        <v>0</v>
      </c>
      <c r="H56" s="24"/>
      <c r="I56" s="23" t="s">
        <v>36</v>
      </c>
      <c r="J56" s="2"/>
      <c r="K56" s="2"/>
      <c r="L56" s="2"/>
      <c r="M56" s="2"/>
    </row>
    <row r="57" spans="1:13" ht="15" hidden="1" customHeight="1" x14ac:dyDescent="0.25">
      <c r="A57" s="3" t="s">
        <v>55</v>
      </c>
      <c r="B57" s="12"/>
      <c r="C57" s="12"/>
      <c r="D57" s="13"/>
      <c r="E57" s="22">
        <v>20565.32</v>
      </c>
      <c r="F57" s="23" t="s">
        <v>36</v>
      </c>
      <c r="G57" s="22">
        <v>301175.86</v>
      </c>
      <c r="H57" s="24"/>
      <c r="I57" s="23" t="s">
        <v>36</v>
      </c>
      <c r="J57" s="2"/>
      <c r="K57" s="2"/>
      <c r="L57" s="2"/>
      <c r="M57" s="2"/>
    </row>
    <row r="58" spans="1:13" ht="15" hidden="1" customHeight="1" x14ac:dyDescent="0.25">
      <c r="A58" s="35" t="s">
        <v>56</v>
      </c>
      <c r="B58" s="12"/>
      <c r="C58" s="31" t="str">
        <f t="shared" si="2"/>
        <v xml:space="preserve">      TOTAL INCOME</v>
      </c>
      <c r="D58" s="31" t="str">
        <f t="shared" si="0"/>
        <v xml:space="preserve">      TOTAL INCOME</v>
      </c>
      <c r="E58" s="36">
        <v>1238659.7</v>
      </c>
      <c r="F58" s="23">
        <f t="shared" si="0"/>
        <v>1238659.7</v>
      </c>
      <c r="G58" s="36">
        <v>1379907.66</v>
      </c>
      <c r="H58" s="24"/>
      <c r="I58" s="23">
        <f t="shared" si="1"/>
        <v>1379907.66</v>
      </c>
      <c r="J58" s="17"/>
      <c r="K58" s="3"/>
      <c r="L58" s="3"/>
      <c r="M58" s="1"/>
    </row>
    <row r="59" spans="1:13" ht="15.6" hidden="1" customHeight="1" x14ac:dyDescent="0.25">
      <c r="A59" s="37">
        <v>0</v>
      </c>
      <c r="B59" s="38"/>
      <c r="C59" s="39"/>
      <c r="D59" s="16">
        <f t="shared" si="0"/>
        <v>0</v>
      </c>
      <c r="E59" s="23">
        <v>0</v>
      </c>
      <c r="F59" s="23">
        <f t="shared" si="0"/>
        <v>0</v>
      </c>
      <c r="G59" s="23">
        <v>0</v>
      </c>
      <c r="H59" s="24"/>
      <c r="I59" s="23">
        <f t="shared" si="1"/>
        <v>0</v>
      </c>
      <c r="J59" s="17"/>
      <c r="K59" s="3"/>
      <c r="L59" s="3"/>
      <c r="M59" s="1" t="s">
        <v>57</v>
      </c>
    </row>
    <row r="60" spans="1:13" ht="15.6" hidden="1" customHeight="1" x14ac:dyDescent="0.25">
      <c r="A60" s="37">
        <v>0</v>
      </c>
      <c r="B60" s="38"/>
      <c r="C60" s="40" t="s">
        <v>58</v>
      </c>
      <c r="D60" s="19" t="str">
        <f t="shared" si="0"/>
        <v xml:space="preserve">      Cost of Goods Sold</v>
      </c>
      <c r="E60" s="23"/>
      <c r="F60" s="23">
        <f t="shared" si="0"/>
        <v>0</v>
      </c>
      <c r="G60" s="23"/>
      <c r="H60" s="24"/>
      <c r="I60" s="23">
        <f t="shared" si="1"/>
        <v>0</v>
      </c>
      <c r="J60" s="17"/>
      <c r="K60" s="3"/>
      <c r="L60" s="3"/>
      <c r="M60" s="6" cm="1">
        <f t="array" aca="1" ref="M60" ca="1">IF(OR(M61="",ISNUMBER(SEARCH("As Of Date",M61))),TODAY(),IFERROR(DATEVALUE("6/30/2025"),"6/30/2025"))</f>
        <v>45978</v>
      </c>
    </row>
    <row r="61" spans="1:13" ht="15" hidden="1" customHeight="1" x14ac:dyDescent="0.25">
      <c r="A61" s="37">
        <v>0</v>
      </c>
      <c r="B61" s="38"/>
      <c r="C61" s="40" t="s">
        <v>59</v>
      </c>
      <c r="D61" s="19" t="str">
        <f t="shared" si="0"/>
        <v/>
      </c>
      <c r="E61" s="23">
        <v>0</v>
      </c>
      <c r="F61" s="23">
        <f t="shared" si="0"/>
        <v>0</v>
      </c>
      <c r="G61" s="23">
        <v>0</v>
      </c>
      <c r="H61" s="24"/>
      <c r="I61" s="23">
        <f t="shared" si="1"/>
        <v>0</v>
      </c>
      <c r="J61" s="17"/>
      <c r="K61" s="3"/>
      <c r="L61" s="3"/>
      <c r="M61" s="3"/>
    </row>
    <row r="62" spans="1:13" ht="15.4" hidden="1" customHeight="1" x14ac:dyDescent="0.25">
      <c r="A62" s="41">
        <v>0</v>
      </c>
      <c r="B62" s="41"/>
      <c r="C62" s="39" t="s">
        <v>60</v>
      </c>
      <c r="D62" s="41"/>
      <c r="E62" s="41">
        <v>0</v>
      </c>
      <c r="F62" s="41"/>
      <c r="G62" s="41">
        <v>0</v>
      </c>
      <c r="H62" s="41"/>
      <c r="I62" s="41"/>
      <c r="J62" s="41"/>
      <c r="K62" s="41"/>
      <c r="L62" s="41"/>
      <c r="M62" s="41"/>
    </row>
    <row r="63" spans="1:13" ht="15" hidden="1" customHeight="1" x14ac:dyDescent="0.25">
      <c r="A63" s="37">
        <v>0</v>
      </c>
      <c r="B63" s="38"/>
      <c r="C63" s="39" t="s">
        <v>59</v>
      </c>
      <c r="D63" s="16" t="str">
        <f t="shared" si="0"/>
        <v/>
      </c>
      <c r="E63" s="23">
        <v>0</v>
      </c>
      <c r="F63" s="23">
        <f t="shared" si="0"/>
        <v>0</v>
      </c>
      <c r="G63" s="23">
        <v>0</v>
      </c>
      <c r="H63" s="24"/>
      <c r="I63" s="23">
        <f t="shared" si="1"/>
        <v>0</v>
      </c>
      <c r="J63" s="17"/>
      <c r="K63" s="3"/>
      <c r="L63" s="3"/>
      <c r="M63" s="3"/>
    </row>
    <row r="64" spans="1:13" ht="15" hidden="1" customHeight="1" x14ac:dyDescent="0.25">
      <c r="A64" s="37">
        <v>0</v>
      </c>
      <c r="B64" s="38"/>
      <c r="C64" s="40" t="s">
        <v>61</v>
      </c>
      <c r="D64" s="19" t="str">
        <f t="shared" si="0"/>
        <v xml:space="preserve">      Total COGS</v>
      </c>
      <c r="E64" s="42">
        <v>0</v>
      </c>
      <c r="F64" s="23">
        <f t="shared" si="0"/>
        <v>0</v>
      </c>
      <c r="G64" s="42">
        <v>0</v>
      </c>
      <c r="H64" s="24"/>
      <c r="I64" s="23">
        <f t="shared" si="1"/>
        <v>0</v>
      </c>
      <c r="J64" s="17"/>
      <c r="K64" s="3"/>
      <c r="L64" s="3"/>
      <c r="M64" s="3"/>
    </row>
    <row r="65" spans="1:13" ht="15" hidden="1" customHeight="1" x14ac:dyDescent="0.25">
      <c r="A65" s="37">
        <v>0</v>
      </c>
      <c r="B65" s="38"/>
      <c r="C65" s="39"/>
      <c r="D65" s="16">
        <f t="shared" si="0"/>
        <v>0</v>
      </c>
      <c r="E65" s="23">
        <v>0</v>
      </c>
      <c r="F65" s="23">
        <f t="shared" si="0"/>
        <v>0</v>
      </c>
      <c r="G65" s="23">
        <v>0</v>
      </c>
      <c r="H65" s="24"/>
      <c r="I65" s="23">
        <f t="shared" si="1"/>
        <v>0</v>
      </c>
      <c r="J65" s="17"/>
      <c r="K65" s="3"/>
      <c r="L65" s="3"/>
      <c r="M65" s="3"/>
    </row>
    <row r="66" spans="1:13" ht="15" hidden="1" customHeight="1" x14ac:dyDescent="0.25">
      <c r="A66" s="37">
        <v>0</v>
      </c>
      <c r="B66" s="38"/>
      <c r="C66" s="40" t="s">
        <v>62</v>
      </c>
      <c r="D66" s="19" t="str">
        <f t="shared" si="0"/>
        <v xml:space="preserve">    Gross Profit</v>
      </c>
      <c r="E66" s="42">
        <v>1238659.7</v>
      </c>
      <c r="F66" s="23">
        <f t="shared" si="0"/>
        <v>1238659.7</v>
      </c>
      <c r="G66" s="42">
        <v>1379907.66</v>
      </c>
      <c r="H66" s="24"/>
      <c r="I66" s="23">
        <f t="shared" si="1"/>
        <v>1379907.66</v>
      </c>
      <c r="J66" s="17"/>
      <c r="K66" s="3"/>
      <c r="L66" s="3"/>
      <c r="M66" s="3"/>
    </row>
    <row r="67" spans="1:13" ht="15" customHeight="1" x14ac:dyDescent="0.25">
      <c r="A67" s="10"/>
      <c r="B67" s="12"/>
      <c r="C67" s="16"/>
      <c r="D67" s="16"/>
      <c r="E67" s="23"/>
      <c r="F67" s="23"/>
      <c r="G67" s="23"/>
      <c r="H67" s="24"/>
      <c r="I67" s="23"/>
      <c r="J67" s="17"/>
      <c r="K67" s="3"/>
      <c r="L67" s="1"/>
      <c r="M67" s="3"/>
    </row>
    <row r="68" spans="1:13" ht="15" customHeight="1" x14ac:dyDescent="0.25">
      <c r="A68" s="18" t="s">
        <v>63</v>
      </c>
      <c r="B68" s="19" t="s">
        <v>64</v>
      </c>
      <c r="C68" s="12"/>
      <c r="D68" s="19" t="str">
        <f t="shared" si="1"/>
        <v>EXPENSES</v>
      </c>
      <c r="E68" s="23"/>
      <c r="F68" s="23"/>
      <c r="G68" s="23"/>
      <c r="H68" s="24"/>
      <c r="I68" s="23"/>
      <c r="J68" s="17"/>
      <c r="K68" s="3"/>
      <c r="L68" s="6"/>
      <c r="M68" s="3"/>
    </row>
    <row r="69" spans="1:13" ht="15" hidden="1" customHeight="1" x14ac:dyDescent="0.25">
      <c r="A69" s="26" t="s">
        <v>65</v>
      </c>
      <c r="B69" s="12"/>
      <c r="C69" s="12"/>
      <c r="D69" s="13"/>
      <c r="E69" s="22"/>
      <c r="F69" s="23"/>
      <c r="G69" s="22"/>
      <c r="H69" s="24"/>
      <c r="I69" s="23">
        <f t="shared" si="1"/>
        <v>0</v>
      </c>
      <c r="J69" s="2"/>
      <c r="K69" s="2"/>
      <c r="L69" s="2"/>
      <c r="M69" s="2"/>
    </row>
    <row r="70" spans="1:13" ht="15" hidden="1" customHeight="1" x14ac:dyDescent="0.25">
      <c r="A70" s="26" t="s">
        <v>66</v>
      </c>
      <c r="B70" s="12"/>
      <c r="C70" s="12"/>
      <c r="D70" s="13"/>
      <c r="E70" s="22">
        <v>306433.09000000003</v>
      </c>
      <c r="F70" s="23"/>
      <c r="G70" s="22">
        <v>312275.89</v>
      </c>
      <c r="H70" s="24"/>
      <c r="I70" s="23">
        <f t="shared" si="1"/>
        <v>312275.89</v>
      </c>
      <c r="J70" s="2"/>
      <c r="K70" s="2"/>
      <c r="L70" s="2"/>
      <c r="M70" s="2"/>
    </row>
    <row r="71" spans="1:13" ht="15" hidden="1" customHeight="1" x14ac:dyDescent="0.25">
      <c r="A71" s="26" t="s">
        <v>67</v>
      </c>
      <c r="B71" s="2"/>
      <c r="C71" s="2"/>
      <c r="D71" s="3"/>
      <c r="E71" s="22"/>
      <c r="F71" s="43"/>
      <c r="G71" s="22"/>
      <c r="H71" s="43"/>
      <c r="I71" s="43"/>
      <c r="J71" s="2"/>
      <c r="K71" s="2"/>
      <c r="L71" s="2"/>
      <c r="M71" s="2"/>
    </row>
    <row r="72" spans="1:13" ht="15" hidden="1" customHeight="1" x14ac:dyDescent="0.25">
      <c r="A72" s="26" t="s">
        <v>68</v>
      </c>
      <c r="B72" s="2"/>
      <c r="C72" s="2"/>
      <c r="D72" s="3"/>
      <c r="E72" s="22">
        <v>18416.04</v>
      </c>
      <c r="F72" s="43"/>
      <c r="G72" s="22">
        <v>18801</v>
      </c>
      <c r="H72" s="43"/>
      <c r="I72" s="43"/>
      <c r="J72" s="2"/>
      <c r="K72" s="2"/>
      <c r="L72" s="2"/>
      <c r="M72" s="2"/>
    </row>
    <row r="73" spans="1:13" ht="15" hidden="1" customHeight="1" x14ac:dyDescent="0.25">
      <c r="A73" s="26" t="s">
        <v>69</v>
      </c>
      <c r="B73" s="2"/>
      <c r="C73" s="2"/>
      <c r="D73" s="3"/>
      <c r="E73" s="22">
        <v>4307.05</v>
      </c>
      <c r="F73" s="43"/>
      <c r="G73" s="22">
        <v>4397.2</v>
      </c>
      <c r="H73" s="43"/>
      <c r="I73" s="43"/>
      <c r="J73" s="2"/>
      <c r="K73" s="2"/>
      <c r="L73" s="2"/>
      <c r="M73" s="2"/>
    </row>
    <row r="74" spans="1:13" ht="15" hidden="1" customHeight="1" x14ac:dyDescent="0.25">
      <c r="A74" s="26" t="s">
        <v>70</v>
      </c>
      <c r="B74" s="12"/>
      <c r="C74" s="12"/>
      <c r="D74" s="13"/>
      <c r="E74" s="22">
        <v>22723.09</v>
      </c>
      <c r="F74" s="23"/>
      <c r="G74" s="22">
        <v>23198.2</v>
      </c>
      <c r="H74" s="24"/>
      <c r="I74" s="23">
        <f t="shared" si="1"/>
        <v>23198.2</v>
      </c>
      <c r="J74" s="2"/>
      <c r="K74" s="2"/>
      <c r="L74" s="2"/>
      <c r="M74" s="2"/>
    </row>
    <row r="75" spans="1:13" ht="15" hidden="1" customHeight="1" x14ac:dyDescent="0.25">
      <c r="A75" s="26" t="s">
        <v>71</v>
      </c>
      <c r="B75" s="12"/>
      <c r="C75" s="12"/>
      <c r="D75" s="13"/>
      <c r="E75" s="22">
        <v>36518.71</v>
      </c>
      <c r="F75" s="23"/>
      <c r="G75" s="22">
        <v>35104.26</v>
      </c>
      <c r="H75" s="24"/>
      <c r="I75" s="23">
        <f t="shared" si="1"/>
        <v>35104.26</v>
      </c>
      <c r="J75" s="2"/>
      <c r="K75" s="2"/>
      <c r="L75" s="2"/>
      <c r="M75" s="2"/>
    </row>
    <row r="76" spans="1:13" ht="15" hidden="1" customHeight="1" x14ac:dyDescent="0.25">
      <c r="A76" s="26" t="s">
        <v>72</v>
      </c>
      <c r="B76" s="12"/>
      <c r="C76" s="12"/>
      <c r="D76" s="13"/>
      <c r="E76" s="22">
        <v>31014.48</v>
      </c>
      <c r="F76" s="23"/>
      <c r="G76" s="22">
        <v>30192.13</v>
      </c>
      <c r="H76" s="24"/>
      <c r="I76" s="23">
        <f t="shared" si="1"/>
        <v>30192.13</v>
      </c>
      <c r="J76" s="2"/>
      <c r="K76" s="2"/>
      <c r="L76" s="2"/>
      <c r="M76" s="2"/>
    </row>
    <row r="77" spans="1:13" ht="15" hidden="1" customHeight="1" x14ac:dyDescent="0.25">
      <c r="A77" s="26" t="s">
        <v>73</v>
      </c>
      <c r="B77" s="12"/>
      <c r="C77" s="12"/>
      <c r="D77" s="13"/>
      <c r="E77" s="22">
        <v>4812</v>
      </c>
      <c r="F77" s="23"/>
      <c r="G77" s="22">
        <v>4680</v>
      </c>
      <c r="H77" s="24"/>
      <c r="I77" s="23">
        <f t="shared" si="1"/>
        <v>4680</v>
      </c>
      <c r="J77" s="2"/>
      <c r="K77" s="2"/>
      <c r="L77" s="2"/>
      <c r="M77" s="2"/>
    </row>
    <row r="78" spans="1:13" ht="15" hidden="1" customHeight="1" x14ac:dyDescent="0.25">
      <c r="A78" s="26" t="s">
        <v>74</v>
      </c>
      <c r="B78" s="2"/>
      <c r="C78" s="2"/>
      <c r="D78" s="3"/>
      <c r="E78" s="3">
        <v>0</v>
      </c>
      <c r="F78" s="3"/>
      <c r="G78" s="3">
        <v>0</v>
      </c>
      <c r="H78" s="2"/>
      <c r="I78" s="2"/>
      <c r="J78" s="2"/>
      <c r="K78" s="2"/>
      <c r="L78" s="2"/>
      <c r="M78" s="2"/>
    </row>
    <row r="79" spans="1:13" ht="15" customHeight="1" x14ac:dyDescent="0.25">
      <c r="A79" s="3">
        <v>0</v>
      </c>
      <c r="B79" s="12"/>
      <c r="C79" s="12" t="s">
        <v>75</v>
      </c>
      <c r="D79" s="13"/>
      <c r="E79" s="22">
        <f>E70+E69+E74+E75+E76+E77+E78+E71</f>
        <v>401501.37000000005</v>
      </c>
      <c r="F79" s="23">
        <f t="shared" si="0"/>
        <v>401501.37000000005</v>
      </c>
      <c r="G79" s="22">
        <f>G70+G69+G74+G75+G76+G77+G71+G78</f>
        <v>405450.48000000004</v>
      </c>
      <c r="H79" s="24"/>
      <c r="I79" s="23">
        <f t="shared" si="1"/>
        <v>405450.48000000004</v>
      </c>
      <c r="J79" s="2"/>
      <c r="K79" s="2"/>
      <c r="L79" s="2"/>
      <c r="M79" s="2"/>
    </row>
    <row r="80" spans="1:13" ht="15" hidden="1" customHeight="1" x14ac:dyDescent="0.25">
      <c r="A80" s="26" t="s">
        <v>76</v>
      </c>
      <c r="B80" s="12"/>
      <c r="C80" s="12"/>
      <c r="D80" s="13"/>
      <c r="E80" s="22">
        <v>101625.24</v>
      </c>
      <c r="F80" s="23">
        <f t="shared" si="0"/>
        <v>101625.24</v>
      </c>
      <c r="G80" s="22">
        <v>98425.52</v>
      </c>
      <c r="H80" s="24"/>
      <c r="I80" s="23">
        <f t="shared" si="1"/>
        <v>98425.52</v>
      </c>
      <c r="J80" s="2"/>
      <c r="K80" s="2"/>
      <c r="L80" s="2"/>
      <c r="M80" s="2"/>
    </row>
    <row r="81" spans="1:13" ht="15" hidden="1" customHeight="1" x14ac:dyDescent="0.25">
      <c r="A81" s="26" t="s">
        <v>77</v>
      </c>
      <c r="B81" s="12"/>
      <c r="C81" s="12"/>
      <c r="D81" s="13"/>
      <c r="E81" s="22">
        <v>3999.96</v>
      </c>
      <c r="F81" s="23">
        <f t="shared" si="0"/>
        <v>3999.96</v>
      </c>
      <c r="G81" s="22">
        <v>3999.96</v>
      </c>
      <c r="H81" s="24"/>
      <c r="I81" s="23">
        <f t="shared" si="1"/>
        <v>3999.96</v>
      </c>
      <c r="J81" s="2"/>
      <c r="K81" s="2"/>
      <c r="L81" s="2"/>
      <c r="M81" s="2"/>
    </row>
    <row r="82" spans="1:13" ht="15" hidden="1" customHeight="1" x14ac:dyDescent="0.25">
      <c r="A82" s="26" t="s">
        <v>78</v>
      </c>
      <c r="B82" s="12"/>
      <c r="C82" s="12"/>
      <c r="D82" s="13"/>
      <c r="E82" s="24">
        <v>0</v>
      </c>
      <c r="F82" s="23">
        <f t="shared" si="0"/>
        <v>0</v>
      </c>
      <c r="G82" s="24">
        <v>0</v>
      </c>
      <c r="H82" s="24"/>
      <c r="I82" s="23">
        <f t="shared" si="1"/>
        <v>0</v>
      </c>
      <c r="J82" s="2"/>
      <c r="K82" s="2"/>
      <c r="L82" s="2"/>
      <c r="M82" s="2"/>
    </row>
    <row r="83" spans="1:13" ht="15" hidden="1" customHeight="1" x14ac:dyDescent="0.25">
      <c r="A83" s="26" t="s">
        <v>79</v>
      </c>
      <c r="B83" s="12"/>
      <c r="C83" s="12"/>
      <c r="D83" s="13"/>
      <c r="E83" s="22">
        <v>1300</v>
      </c>
      <c r="F83" s="23">
        <f t="shared" si="0"/>
        <v>1300</v>
      </c>
      <c r="G83" s="22">
        <v>1250</v>
      </c>
      <c r="H83" s="24"/>
      <c r="I83" s="23">
        <f t="shared" si="1"/>
        <v>1250</v>
      </c>
      <c r="J83" s="2"/>
      <c r="K83" s="2"/>
      <c r="L83" s="2"/>
      <c r="M83" s="2"/>
    </row>
    <row r="84" spans="1:13" ht="15" hidden="1" customHeight="1" x14ac:dyDescent="0.25">
      <c r="A84" s="26" t="s">
        <v>80</v>
      </c>
      <c r="B84" s="12"/>
      <c r="C84" s="12"/>
      <c r="D84" s="13"/>
      <c r="E84" s="22">
        <v>12000</v>
      </c>
      <c r="F84" s="23">
        <f t="shared" si="0"/>
        <v>12000</v>
      </c>
      <c r="G84" s="22">
        <v>12012.27</v>
      </c>
      <c r="H84" s="24"/>
      <c r="I84" s="23">
        <f t="shared" si="1"/>
        <v>12012.27</v>
      </c>
      <c r="J84" s="2"/>
      <c r="K84" s="2"/>
      <c r="L84" s="2"/>
      <c r="M84" s="2"/>
    </row>
    <row r="85" spans="1:13" ht="15" hidden="1" customHeight="1" x14ac:dyDescent="0.25">
      <c r="A85" s="26" t="s">
        <v>81</v>
      </c>
      <c r="B85" s="12"/>
      <c r="C85" s="12"/>
      <c r="D85" s="13"/>
      <c r="E85" s="22">
        <v>6960</v>
      </c>
      <c r="F85" s="23">
        <f t="shared" si="0"/>
        <v>6960</v>
      </c>
      <c r="G85" s="22">
        <v>6820</v>
      </c>
      <c r="H85" s="24"/>
      <c r="I85" s="23">
        <f t="shared" si="1"/>
        <v>6820</v>
      </c>
      <c r="J85" s="2"/>
      <c r="K85" s="2"/>
      <c r="L85" s="2"/>
      <c r="M85" s="2"/>
    </row>
    <row r="86" spans="1:13" ht="15" hidden="1" customHeight="1" x14ac:dyDescent="0.25">
      <c r="A86" s="26" t="s">
        <v>82</v>
      </c>
      <c r="B86" s="12"/>
      <c r="C86" s="12"/>
      <c r="D86" s="13"/>
      <c r="E86" s="22">
        <v>39727.199999999997</v>
      </c>
      <c r="F86" s="23">
        <f t="shared" si="0"/>
        <v>39727.199999999997</v>
      </c>
      <c r="G86" s="22">
        <v>41354.300000000003</v>
      </c>
      <c r="H86" s="24"/>
      <c r="I86" s="23">
        <f t="shared" si="1"/>
        <v>41354.300000000003</v>
      </c>
      <c r="J86" s="2"/>
      <c r="K86" s="2"/>
      <c r="L86" s="2"/>
      <c r="M86" s="2"/>
    </row>
    <row r="87" spans="1:13" ht="15" hidden="1" customHeight="1" x14ac:dyDescent="0.25">
      <c r="A87" s="26" t="s">
        <v>83</v>
      </c>
      <c r="B87" s="12"/>
      <c r="C87" s="12"/>
      <c r="D87" s="13"/>
      <c r="E87" s="22">
        <v>8250</v>
      </c>
      <c r="F87" s="23">
        <f t="shared" si="0"/>
        <v>8250</v>
      </c>
      <c r="G87" s="22">
        <v>8250</v>
      </c>
      <c r="H87" s="24"/>
      <c r="I87" s="23">
        <f t="shared" si="1"/>
        <v>8250</v>
      </c>
      <c r="J87" s="2"/>
      <c r="K87" s="2"/>
      <c r="L87" s="2"/>
      <c r="M87" s="2"/>
    </row>
    <row r="88" spans="1:13" ht="15" hidden="1" customHeight="1" x14ac:dyDescent="0.25">
      <c r="A88" s="44" t="s">
        <v>84</v>
      </c>
      <c r="B88" s="2"/>
      <c r="C88" s="2"/>
      <c r="D88" s="3"/>
      <c r="E88" s="24">
        <v>0</v>
      </c>
      <c r="F88" s="23">
        <f t="shared" si="0"/>
        <v>0</v>
      </c>
      <c r="G88" s="24">
        <v>0</v>
      </c>
      <c r="H88" s="43"/>
      <c r="I88" s="23">
        <f t="shared" si="1"/>
        <v>0</v>
      </c>
      <c r="J88" s="2"/>
      <c r="K88" s="2"/>
      <c r="L88" s="2"/>
      <c r="M88" s="2"/>
    </row>
    <row r="89" spans="1:13" ht="15" hidden="1" customHeight="1" x14ac:dyDescent="0.25">
      <c r="A89" s="26" t="s">
        <v>85</v>
      </c>
      <c r="B89" s="2"/>
      <c r="C89" s="2"/>
      <c r="D89" s="3"/>
      <c r="E89" s="3">
        <v>0</v>
      </c>
      <c r="F89" s="3"/>
      <c r="G89" s="3">
        <v>0</v>
      </c>
      <c r="H89" s="2"/>
      <c r="I89" s="2"/>
      <c r="J89" s="2"/>
      <c r="K89" s="2"/>
      <c r="L89" s="2"/>
      <c r="M89" s="2"/>
    </row>
    <row r="90" spans="1:13" ht="15" customHeight="1" x14ac:dyDescent="0.25">
      <c r="A90" s="3">
        <v>0</v>
      </c>
      <c r="B90" s="12"/>
      <c r="C90" s="12" t="s">
        <v>86</v>
      </c>
      <c r="D90" s="13"/>
      <c r="E90" s="22">
        <f t="shared" ref="E90:G90" si="6">E80+E81+E82+E83+E84+E85+E86+E87+E88+E89</f>
        <v>173862.40000000002</v>
      </c>
      <c r="F90" s="23">
        <f t="shared" si="0"/>
        <v>173862.40000000002</v>
      </c>
      <c r="G90" s="22">
        <f t="shared" si="6"/>
        <v>172112.05000000002</v>
      </c>
      <c r="H90" s="24"/>
      <c r="I90" s="23">
        <f t="shared" si="1"/>
        <v>172112.05000000002</v>
      </c>
      <c r="J90" s="2"/>
      <c r="K90" s="2"/>
      <c r="L90" s="2"/>
      <c r="M90" s="2"/>
    </row>
    <row r="91" spans="1:13" ht="15" hidden="1" customHeight="1" x14ac:dyDescent="0.25">
      <c r="A91" s="26" t="s">
        <v>87</v>
      </c>
      <c r="B91" s="12"/>
      <c r="C91" s="12"/>
      <c r="D91" s="13"/>
      <c r="E91" s="22"/>
      <c r="F91" s="23">
        <f t="shared" si="0"/>
        <v>0</v>
      </c>
      <c r="G91" s="22"/>
      <c r="H91" s="24"/>
      <c r="I91" s="23">
        <f t="shared" si="1"/>
        <v>0</v>
      </c>
      <c r="J91" s="2"/>
      <c r="K91" s="2"/>
      <c r="L91" s="2"/>
      <c r="M91" s="2"/>
    </row>
    <row r="92" spans="1:13" ht="15" hidden="1" customHeight="1" x14ac:dyDescent="0.25">
      <c r="A92" s="26" t="s">
        <v>88</v>
      </c>
      <c r="B92" s="12"/>
      <c r="C92" s="12"/>
      <c r="D92" s="13"/>
      <c r="E92" s="22">
        <v>950</v>
      </c>
      <c r="F92" s="23">
        <f t="shared" si="0"/>
        <v>950</v>
      </c>
      <c r="G92" s="22">
        <v>2300</v>
      </c>
      <c r="H92" s="24"/>
      <c r="I92" s="23">
        <f t="shared" si="1"/>
        <v>2300</v>
      </c>
      <c r="J92" s="2"/>
      <c r="K92" s="2"/>
      <c r="L92" s="2"/>
      <c r="M92" s="2"/>
    </row>
    <row r="93" spans="1:13" ht="15" hidden="1" customHeight="1" x14ac:dyDescent="0.25">
      <c r="A93" s="26" t="s">
        <v>89</v>
      </c>
      <c r="B93" s="12"/>
      <c r="C93" s="12"/>
      <c r="D93" s="13"/>
      <c r="E93" s="24">
        <v>0</v>
      </c>
      <c r="F93" s="23">
        <f t="shared" si="0"/>
        <v>0</v>
      </c>
      <c r="G93" s="24">
        <v>0</v>
      </c>
      <c r="H93" s="24"/>
      <c r="I93" s="23">
        <f t="shared" si="1"/>
        <v>0</v>
      </c>
      <c r="J93" s="2"/>
      <c r="K93" s="2"/>
      <c r="L93" s="2"/>
      <c r="M93" s="2"/>
    </row>
    <row r="94" spans="1:13" ht="15" hidden="1" customHeight="1" x14ac:dyDescent="0.25">
      <c r="A94" s="26" t="s">
        <v>90</v>
      </c>
      <c r="B94" s="2"/>
      <c r="C94" s="2"/>
      <c r="D94" s="3"/>
      <c r="E94" s="3">
        <v>0</v>
      </c>
      <c r="F94" s="3"/>
      <c r="G94" s="3">
        <v>0</v>
      </c>
      <c r="H94" s="2"/>
      <c r="I94" s="2"/>
      <c r="J94" s="2"/>
      <c r="K94" s="2"/>
      <c r="L94" s="2"/>
      <c r="M94" s="2"/>
    </row>
    <row r="95" spans="1:13" ht="15" customHeight="1" x14ac:dyDescent="0.25">
      <c r="A95" s="3">
        <v>0</v>
      </c>
      <c r="B95" s="12"/>
      <c r="C95" s="12" t="s">
        <v>91</v>
      </c>
      <c r="D95" s="13"/>
      <c r="E95" s="22">
        <f t="shared" si="4"/>
        <v>950</v>
      </c>
      <c r="F95" s="23">
        <f t="shared" si="0"/>
        <v>950</v>
      </c>
      <c r="G95" s="22">
        <f t="shared" si="4"/>
        <v>2300</v>
      </c>
      <c r="H95" s="24"/>
      <c r="I95" s="23">
        <f t="shared" si="1"/>
        <v>2300</v>
      </c>
      <c r="J95" s="2"/>
      <c r="K95" s="2"/>
      <c r="L95" s="2"/>
      <c r="M95" s="2"/>
    </row>
    <row r="96" spans="1:13" ht="15" hidden="1" customHeight="1" x14ac:dyDescent="0.25">
      <c r="A96" s="26" t="s">
        <v>92</v>
      </c>
      <c r="B96" s="12"/>
      <c r="C96" s="12"/>
      <c r="D96" s="13"/>
      <c r="E96" s="22">
        <v>123396</v>
      </c>
      <c r="F96" s="23">
        <f t="shared" si="0"/>
        <v>123396</v>
      </c>
      <c r="G96" s="22">
        <v>120624</v>
      </c>
      <c r="H96" s="24"/>
      <c r="I96" s="23">
        <f t="shared" si="1"/>
        <v>120624</v>
      </c>
      <c r="J96" s="2"/>
      <c r="K96" s="2"/>
      <c r="L96" s="2"/>
      <c r="M96" s="2"/>
    </row>
    <row r="97" spans="1:229" ht="7.5" hidden="1" customHeight="1" x14ac:dyDescent="0.25">
      <c r="A97" s="26" t="s">
        <v>93</v>
      </c>
      <c r="B97" s="12"/>
      <c r="C97" s="12"/>
      <c r="D97" s="13"/>
      <c r="E97" s="24">
        <v>0</v>
      </c>
      <c r="F97" s="23">
        <f t="shared" si="0"/>
        <v>0</v>
      </c>
      <c r="G97" s="24">
        <v>0</v>
      </c>
      <c r="H97" s="24"/>
      <c r="I97" s="23">
        <f t="shared" si="1"/>
        <v>0</v>
      </c>
      <c r="J97" s="2"/>
      <c r="K97" s="2"/>
      <c r="L97" s="2"/>
      <c r="M97" s="2"/>
    </row>
    <row r="98" spans="1:229" ht="15" hidden="1" customHeight="1" x14ac:dyDescent="0.25">
      <c r="A98" s="26" t="s">
        <v>94</v>
      </c>
      <c r="B98" s="12"/>
      <c r="C98" s="12"/>
      <c r="D98" s="13"/>
      <c r="E98" s="24">
        <v>0</v>
      </c>
      <c r="F98" s="23">
        <f t="shared" si="0"/>
        <v>0</v>
      </c>
      <c r="G98" s="24">
        <v>0</v>
      </c>
      <c r="H98" s="24"/>
      <c r="I98" s="23">
        <f t="shared" si="1"/>
        <v>0</v>
      </c>
      <c r="J98" s="2"/>
      <c r="K98" s="2"/>
      <c r="L98" s="2"/>
      <c r="M98" s="2"/>
    </row>
    <row r="99" spans="1:229" ht="15" hidden="1" customHeight="1" x14ac:dyDescent="0.25">
      <c r="A99" s="26" t="s">
        <v>95</v>
      </c>
      <c r="B99" s="2"/>
      <c r="C99" s="2"/>
      <c r="D99" s="3"/>
      <c r="E99" s="3">
        <v>0</v>
      </c>
      <c r="F99" s="3"/>
      <c r="G99" s="3">
        <v>0</v>
      </c>
      <c r="H99" s="2"/>
      <c r="I99" s="2"/>
      <c r="J99" s="2"/>
      <c r="K99" s="2"/>
      <c r="L99" s="2"/>
      <c r="M99" s="2"/>
    </row>
    <row r="100" spans="1:229" ht="15" customHeight="1" x14ac:dyDescent="0.25">
      <c r="A100" s="3">
        <v>0</v>
      </c>
      <c r="B100" s="12"/>
      <c r="C100" s="12" t="s">
        <v>96</v>
      </c>
      <c r="D100" s="13"/>
      <c r="E100" s="22">
        <f t="shared" ref="E100:G100" si="7">E96+E97+E98+E99</f>
        <v>123396</v>
      </c>
      <c r="F100" s="23">
        <f t="shared" si="0"/>
        <v>123396</v>
      </c>
      <c r="G100" s="22">
        <f t="shared" si="7"/>
        <v>120624</v>
      </c>
      <c r="H100" s="24"/>
      <c r="I100" s="23">
        <f t="shared" si="1"/>
        <v>120624</v>
      </c>
      <c r="J100" s="2"/>
      <c r="K100" s="2"/>
      <c r="L100" s="2"/>
      <c r="M100" s="2"/>
    </row>
    <row r="101" spans="1:229" s="45" customFormat="1" ht="15" hidden="1" customHeight="1" x14ac:dyDescent="0.25">
      <c r="A101" s="26" t="s">
        <v>97</v>
      </c>
      <c r="B101" s="12"/>
      <c r="C101" s="12"/>
      <c r="D101" s="13"/>
      <c r="E101" s="22"/>
      <c r="F101" s="23">
        <f t="shared" si="0"/>
        <v>0</v>
      </c>
      <c r="G101" s="22"/>
      <c r="H101" s="24"/>
      <c r="I101" s="23">
        <f t="shared" si="1"/>
        <v>0</v>
      </c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</row>
    <row r="102" spans="1:229" ht="15" hidden="1" customHeight="1" x14ac:dyDescent="0.25">
      <c r="A102" s="26" t="s">
        <v>98</v>
      </c>
      <c r="B102" s="12"/>
      <c r="C102" s="12"/>
      <c r="D102" s="13"/>
      <c r="E102" s="22"/>
      <c r="F102" s="23">
        <f t="shared" si="0"/>
        <v>0</v>
      </c>
      <c r="G102" s="22"/>
      <c r="H102" s="24"/>
      <c r="I102" s="23">
        <f t="shared" si="1"/>
        <v>0</v>
      </c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</row>
    <row r="103" spans="1:229" ht="15" hidden="1" customHeight="1" x14ac:dyDescent="0.25">
      <c r="A103" s="26" t="s">
        <v>99</v>
      </c>
      <c r="B103" s="12"/>
      <c r="C103" s="12"/>
      <c r="D103" s="13"/>
      <c r="E103" s="22">
        <v>1331.25</v>
      </c>
      <c r="F103" s="23">
        <f t="shared" si="0"/>
        <v>1331.25</v>
      </c>
      <c r="G103" s="22">
        <v>6017.88</v>
      </c>
      <c r="H103" s="24"/>
      <c r="I103" s="23">
        <f t="shared" si="1"/>
        <v>6017.88</v>
      </c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</row>
    <row r="104" spans="1:229" ht="15" hidden="1" customHeight="1" x14ac:dyDescent="0.25">
      <c r="A104" s="26" t="s">
        <v>100</v>
      </c>
      <c r="B104" s="12"/>
      <c r="C104" s="12"/>
      <c r="D104" s="13"/>
      <c r="E104" s="22">
        <v>750</v>
      </c>
      <c r="F104" s="23">
        <f t="shared" si="0"/>
        <v>750</v>
      </c>
      <c r="G104" s="22">
        <v>750</v>
      </c>
      <c r="H104" s="24"/>
      <c r="I104" s="23">
        <f t="shared" si="1"/>
        <v>750</v>
      </c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</row>
    <row r="105" spans="1:229" ht="15" hidden="1" customHeight="1" x14ac:dyDescent="0.25">
      <c r="A105" s="26" t="s">
        <v>101</v>
      </c>
      <c r="B105" s="12"/>
      <c r="C105" s="12"/>
      <c r="D105" s="13"/>
      <c r="E105" s="22">
        <v>41270</v>
      </c>
      <c r="F105" s="23">
        <f t="shared" si="0"/>
        <v>41270</v>
      </c>
      <c r="G105" s="22">
        <v>41705</v>
      </c>
      <c r="H105" s="24"/>
      <c r="I105" s="23">
        <f t="shared" si="1"/>
        <v>41705</v>
      </c>
      <c r="J105" s="2"/>
      <c r="K105" s="2"/>
      <c r="L105" s="2"/>
      <c r="M105" s="2"/>
    </row>
    <row r="106" spans="1:229" ht="15" hidden="1" customHeight="1" x14ac:dyDescent="0.25">
      <c r="A106" s="26" t="s">
        <v>102</v>
      </c>
      <c r="B106" s="12"/>
      <c r="C106" s="12"/>
      <c r="D106" s="13"/>
      <c r="E106" s="22">
        <v>3095</v>
      </c>
      <c r="F106" s="23">
        <f t="shared" si="0"/>
        <v>3095</v>
      </c>
      <c r="G106" s="22">
        <v>3760</v>
      </c>
      <c r="H106" s="24"/>
      <c r="I106" s="23">
        <f t="shared" si="1"/>
        <v>3760</v>
      </c>
      <c r="J106" s="2"/>
      <c r="K106" s="2"/>
      <c r="L106" s="2"/>
      <c r="M106" s="2"/>
    </row>
    <row r="107" spans="1:229" ht="15" hidden="1" customHeight="1" x14ac:dyDescent="0.25">
      <c r="A107" s="26" t="s">
        <v>103</v>
      </c>
      <c r="B107" s="12"/>
      <c r="C107" s="2"/>
      <c r="D107" s="13"/>
      <c r="E107" s="22">
        <v>46446.25</v>
      </c>
      <c r="F107" s="23">
        <f t="shared" si="0"/>
        <v>46446.25</v>
      </c>
      <c r="G107" s="22">
        <v>52232.88</v>
      </c>
      <c r="H107" s="24"/>
      <c r="I107" s="23">
        <f t="shared" si="1"/>
        <v>52232.88</v>
      </c>
      <c r="J107" s="2"/>
      <c r="K107" s="2"/>
      <c r="L107" s="2"/>
      <c r="M107" s="2"/>
    </row>
    <row r="108" spans="1:229" ht="15" customHeight="1" x14ac:dyDescent="0.25">
      <c r="A108" s="3">
        <v>0</v>
      </c>
      <c r="B108" s="2"/>
      <c r="C108" s="12" t="s">
        <v>104</v>
      </c>
      <c r="D108" s="3"/>
      <c r="E108" s="27">
        <f t="shared" ref="E108:G108" si="8">E107+E102</f>
        <v>46446.25</v>
      </c>
      <c r="F108" s="23">
        <f t="shared" si="0"/>
        <v>46446.25</v>
      </c>
      <c r="G108" s="27">
        <f t="shared" si="8"/>
        <v>52232.88</v>
      </c>
      <c r="H108" s="2"/>
      <c r="I108" s="23">
        <f t="shared" si="1"/>
        <v>52232.88</v>
      </c>
      <c r="J108" s="2"/>
      <c r="K108" s="2"/>
      <c r="L108" s="2"/>
      <c r="M108" s="2"/>
    </row>
    <row r="109" spans="1:229" ht="15" hidden="1" customHeight="1" x14ac:dyDescent="0.25">
      <c r="A109" s="26" t="s">
        <v>105</v>
      </c>
      <c r="B109" s="12"/>
      <c r="C109" s="12"/>
      <c r="D109" s="13"/>
      <c r="E109" s="22"/>
      <c r="F109" s="23">
        <f t="shared" si="0"/>
        <v>0</v>
      </c>
      <c r="G109" s="22"/>
      <c r="H109" s="24"/>
      <c r="I109" s="23">
        <f t="shared" si="1"/>
        <v>0</v>
      </c>
      <c r="J109" s="2"/>
      <c r="K109" s="2"/>
      <c r="L109" s="2"/>
      <c r="M109" s="2"/>
    </row>
    <row r="110" spans="1:229" ht="15" hidden="1" customHeight="1" x14ac:dyDescent="0.25">
      <c r="A110" s="26" t="s">
        <v>106</v>
      </c>
      <c r="B110" s="12"/>
      <c r="C110" s="12"/>
      <c r="D110" s="13"/>
      <c r="E110" s="22">
        <v>2520</v>
      </c>
      <c r="F110" s="23">
        <f t="shared" si="0"/>
        <v>2520</v>
      </c>
      <c r="G110" s="22">
        <v>669.5</v>
      </c>
      <c r="H110" s="24"/>
      <c r="I110" s="23">
        <f t="shared" si="1"/>
        <v>669.5</v>
      </c>
      <c r="J110" s="2"/>
      <c r="K110" s="2"/>
      <c r="L110" s="2"/>
      <c r="M110" s="2"/>
    </row>
    <row r="111" spans="1:229" ht="15" hidden="1" customHeight="1" x14ac:dyDescent="0.25">
      <c r="A111" s="26" t="s">
        <v>107</v>
      </c>
      <c r="B111" s="12"/>
      <c r="C111" s="12"/>
      <c r="D111" s="13"/>
      <c r="E111" s="22">
        <v>4897.37</v>
      </c>
      <c r="F111" s="23">
        <f t="shared" si="0"/>
        <v>4897.37</v>
      </c>
      <c r="G111" s="22">
        <v>5760.8</v>
      </c>
      <c r="H111" s="24"/>
      <c r="I111" s="23">
        <f t="shared" si="1"/>
        <v>5760.8</v>
      </c>
      <c r="J111" s="2"/>
      <c r="K111" s="2"/>
      <c r="L111" s="2"/>
      <c r="M111" s="2"/>
    </row>
    <row r="112" spans="1:229" ht="15" hidden="1" customHeight="1" x14ac:dyDescent="0.25">
      <c r="A112" s="26" t="s">
        <v>108</v>
      </c>
      <c r="B112" s="12"/>
      <c r="C112" s="12"/>
      <c r="D112" s="13"/>
      <c r="E112" s="22">
        <v>13260</v>
      </c>
      <c r="F112" s="23">
        <f t="shared" si="0"/>
        <v>13260</v>
      </c>
      <c r="G112" s="22">
        <v>12576</v>
      </c>
      <c r="H112" s="24"/>
      <c r="I112" s="23">
        <f t="shared" si="1"/>
        <v>12576</v>
      </c>
      <c r="J112" s="2"/>
      <c r="K112" s="2"/>
      <c r="L112" s="2"/>
      <c r="M112" s="2"/>
    </row>
    <row r="113" spans="1:13" ht="15" hidden="1" customHeight="1" x14ac:dyDescent="0.25">
      <c r="A113" s="3" t="s">
        <v>109</v>
      </c>
      <c r="B113" s="12"/>
      <c r="C113" s="2"/>
      <c r="D113" s="13"/>
      <c r="E113" s="22">
        <v>20677.37</v>
      </c>
      <c r="F113" s="23">
        <f t="shared" si="0"/>
        <v>20677.37</v>
      </c>
      <c r="G113" s="22">
        <v>19006.3</v>
      </c>
      <c r="H113" s="24"/>
      <c r="I113" s="23">
        <f t="shared" si="1"/>
        <v>19006.3</v>
      </c>
      <c r="J113" s="2"/>
      <c r="K113" s="2"/>
      <c r="L113" s="2"/>
      <c r="M113" s="2"/>
    </row>
    <row r="114" spans="1:13" ht="15" customHeight="1" x14ac:dyDescent="0.25">
      <c r="A114" s="3">
        <v>0</v>
      </c>
      <c r="B114" s="2"/>
      <c r="C114" s="12" t="s">
        <v>110</v>
      </c>
      <c r="D114" s="3"/>
      <c r="E114" s="27">
        <f t="shared" ref="E114:G114" si="9">E109+E113</f>
        <v>20677.37</v>
      </c>
      <c r="F114" s="23">
        <f t="shared" si="0"/>
        <v>20677.37</v>
      </c>
      <c r="G114" s="27">
        <f t="shared" si="9"/>
        <v>19006.3</v>
      </c>
      <c r="H114" s="2"/>
      <c r="I114" s="23">
        <f t="shared" si="1"/>
        <v>19006.3</v>
      </c>
      <c r="J114" s="2"/>
      <c r="K114" s="2"/>
      <c r="L114" s="2"/>
      <c r="M114" s="2"/>
    </row>
    <row r="115" spans="1:13" ht="15" hidden="1" customHeight="1" x14ac:dyDescent="0.25">
      <c r="A115" s="26" t="s">
        <v>111</v>
      </c>
      <c r="B115" s="12"/>
      <c r="C115" s="12"/>
      <c r="D115" s="13"/>
      <c r="E115" s="22"/>
      <c r="F115" s="23">
        <f t="shared" si="0"/>
        <v>0</v>
      </c>
      <c r="G115" s="22"/>
      <c r="H115" s="24"/>
      <c r="I115" s="23">
        <f t="shared" si="1"/>
        <v>0</v>
      </c>
      <c r="J115" s="2"/>
      <c r="K115" s="2"/>
      <c r="L115" s="2"/>
      <c r="M115" s="2"/>
    </row>
    <row r="116" spans="1:13" ht="15" hidden="1" customHeight="1" x14ac:dyDescent="0.25">
      <c r="A116" s="26" t="s">
        <v>112</v>
      </c>
      <c r="B116" s="12"/>
      <c r="C116" s="12"/>
      <c r="D116" s="13"/>
      <c r="E116" s="22"/>
      <c r="F116" s="23">
        <f t="shared" si="0"/>
        <v>0</v>
      </c>
      <c r="G116" s="22"/>
      <c r="H116" s="24"/>
      <c r="I116" s="23">
        <f t="shared" si="1"/>
        <v>0</v>
      </c>
      <c r="J116" s="2"/>
      <c r="K116" s="2"/>
      <c r="L116" s="2"/>
      <c r="M116" s="2"/>
    </row>
    <row r="117" spans="1:13" ht="15" hidden="1" customHeight="1" x14ac:dyDescent="0.25">
      <c r="A117" s="26" t="s">
        <v>113</v>
      </c>
      <c r="B117" s="12"/>
      <c r="C117" s="12"/>
      <c r="D117" s="13"/>
      <c r="E117" s="22">
        <v>9781.74</v>
      </c>
      <c r="F117" s="23">
        <f t="shared" si="0"/>
        <v>9781.74</v>
      </c>
      <c r="G117" s="22">
        <v>10101.31</v>
      </c>
      <c r="H117" s="24"/>
      <c r="I117" s="23">
        <f t="shared" si="1"/>
        <v>10101.31</v>
      </c>
      <c r="J117" s="2"/>
      <c r="K117" s="2"/>
      <c r="L117" s="2"/>
      <c r="M117" s="2"/>
    </row>
    <row r="118" spans="1:13" ht="15" hidden="1" customHeight="1" x14ac:dyDescent="0.25">
      <c r="A118" s="26" t="s">
        <v>114</v>
      </c>
      <c r="B118" s="12"/>
      <c r="C118" s="12"/>
      <c r="D118" s="13"/>
      <c r="E118" s="22">
        <v>21532.36</v>
      </c>
      <c r="F118" s="23">
        <f t="shared" si="0"/>
        <v>21532.36</v>
      </c>
      <c r="G118" s="22">
        <v>20097.23</v>
      </c>
      <c r="H118" s="24"/>
      <c r="I118" s="23">
        <f t="shared" si="1"/>
        <v>20097.23</v>
      </c>
      <c r="J118" s="2"/>
      <c r="K118" s="2"/>
      <c r="L118" s="2"/>
      <c r="M118" s="2"/>
    </row>
    <row r="119" spans="1:13" ht="15" hidden="1" customHeight="1" x14ac:dyDescent="0.25">
      <c r="A119" s="26" t="s">
        <v>115</v>
      </c>
      <c r="B119" s="12"/>
      <c r="C119" s="12"/>
      <c r="D119" s="13"/>
      <c r="E119" s="22">
        <v>2369.3000000000002</v>
      </c>
      <c r="F119" s="23">
        <f t="shared" si="0"/>
        <v>2369.3000000000002</v>
      </c>
      <c r="G119" s="22">
        <v>4047.5</v>
      </c>
      <c r="H119" s="24"/>
      <c r="I119" s="23">
        <f t="shared" si="1"/>
        <v>4047.5</v>
      </c>
      <c r="J119" s="2"/>
      <c r="K119" s="2"/>
      <c r="L119" s="2"/>
      <c r="M119" s="2"/>
    </row>
    <row r="120" spans="1:13" ht="15" hidden="1" customHeight="1" x14ac:dyDescent="0.25">
      <c r="A120" s="26" t="s">
        <v>116</v>
      </c>
      <c r="B120" s="12"/>
      <c r="C120" s="12"/>
      <c r="D120" s="13"/>
      <c r="E120" s="22">
        <v>8205.07</v>
      </c>
      <c r="F120" s="23">
        <f t="shared" si="0"/>
        <v>8205.07</v>
      </c>
      <c r="G120" s="22">
        <v>2931.25</v>
      </c>
      <c r="H120" s="24"/>
      <c r="I120" s="23">
        <f t="shared" si="1"/>
        <v>2931.25</v>
      </c>
      <c r="J120" s="2"/>
      <c r="K120" s="2"/>
      <c r="L120" s="2"/>
      <c r="M120" s="2"/>
    </row>
    <row r="121" spans="1:13" ht="15" hidden="1" customHeight="1" x14ac:dyDescent="0.25">
      <c r="A121" s="26" t="s">
        <v>117</v>
      </c>
      <c r="B121" s="12"/>
      <c r="C121" s="12"/>
      <c r="D121" s="13"/>
      <c r="E121" s="22">
        <v>5100.63</v>
      </c>
      <c r="F121" s="23">
        <f t="shared" si="0"/>
        <v>5100.63</v>
      </c>
      <c r="G121" s="22">
        <v>4552.7</v>
      </c>
      <c r="H121" s="24"/>
      <c r="I121" s="23">
        <f t="shared" si="1"/>
        <v>4552.7</v>
      </c>
      <c r="J121" s="2"/>
      <c r="K121" s="2"/>
      <c r="L121" s="2"/>
      <c r="M121" s="2"/>
    </row>
    <row r="122" spans="1:13" ht="15" hidden="1" customHeight="1" x14ac:dyDescent="0.25">
      <c r="A122" s="26" t="s">
        <v>118</v>
      </c>
      <c r="B122" s="12"/>
      <c r="C122" s="12"/>
      <c r="D122" s="13"/>
      <c r="E122" s="22">
        <v>5738.99</v>
      </c>
      <c r="F122" s="23">
        <f t="shared" si="0"/>
        <v>5738.99</v>
      </c>
      <c r="G122" s="22">
        <v>14602.49</v>
      </c>
      <c r="H122" s="24"/>
      <c r="I122" s="23">
        <f t="shared" si="1"/>
        <v>14602.49</v>
      </c>
      <c r="J122" s="2"/>
      <c r="K122" s="2"/>
      <c r="L122" s="2"/>
      <c r="M122" s="2"/>
    </row>
    <row r="123" spans="1:13" ht="15" hidden="1" customHeight="1" x14ac:dyDescent="0.25">
      <c r="A123" s="26" t="s">
        <v>119</v>
      </c>
      <c r="B123" s="12"/>
      <c r="C123" s="12"/>
      <c r="D123" s="13"/>
      <c r="E123" s="22">
        <v>19388.72</v>
      </c>
      <c r="F123" s="23">
        <f t="shared" si="0"/>
        <v>19388.72</v>
      </c>
      <c r="G123" s="22">
        <v>21310.82</v>
      </c>
      <c r="H123" s="24"/>
      <c r="I123" s="23">
        <f t="shared" si="1"/>
        <v>21310.82</v>
      </c>
      <c r="J123" s="2"/>
      <c r="K123" s="2"/>
      <c r="L123" s="2"/>
      <c r="M123" s="2"/>
    </row>
    <row r="124" spans="1:13" ht="15" hidden="1" customHeight="1" x14ac:dyDescent="0.25">
      <c r="A124" s="26" t="s">
        <v>120</v>
      </c>
      <c r="B124" s="12"/>
      <c r="C124" s="12"/>
      <c r="D124" s="13"/>
      <c r="E124" s="22">
        <v>2718.14</v>
      </c>
      <c r="F124" s="23">
        <f t="shared" si="0"/>
        <v>2718.14</v>
      </c>
      <c r="G124" s="22">
        <v>2763.79</v>
      </c>
      <c r="H124" s="24"/>
      <c r="I124" s="23">
        <f t="shared" si="1"/>
        <v>2763.79</v>
      </c>
      <c r="J124" s="2"/>
      <c r="K124" s="2"/>
      <c r="L124" s="2"/>
      <c r="M124" s="2"/>
    </row>
    <row r="125" spans="1:13" ht="15" hidden="1" customHeight="1" x14ac:dyDescent="0.25">
      <c r="A125" s="26" t="s">
        <v>121</v>
      </c>
      <c r="B125" s="12"/>
      <c r="C125" s="12"/>
      <c r="D125" s="13"/>
      <c r="E125" s="22">
        <v>74834.95</v>
      </c>
      <c r="F125" s="23">
        <f t="shared" si="0"/>
        <v>74834.95</v>
      </c>
      <c r="G125" s="22">
        <v>80407.09</v>
      </c>
      <c r="H125" s="24"/>
      <c r="I125" s="23">
        <f t="shared" si="1"/>
        <v>80407.09</v>
      </c>
      <c r="J125" s="2"/>
      <c r="K125" s="2"/>
      <c r="L125" s="2"/>
      <c r="M125" s="2"/>
    </row>
    <row r="126" spans="1:13" ht="15" hidden="1" customHeight="1" x14ac:dyDescent="0.25">
      <c r="A126" s="26" t="s">
        <v>122</v>
      </c>
      <c r="B126" s="12"/>
      <c r="C126" s="12"/>
      <c r="D126" s="13"/>
      <c r="E126" s="22"/>
      <c r="F126" s="23">
        <f t="shared" si="0"/>
        <v>0</v>
      </c>
      <c r="G126" s="22"/>
      <c r="H126" s="24"/>
      <c r="I126" s="23">
        <f t="shared" si="1"/>
        <v>0</v>
      </c>
      <c r="J126" s="2"/>
      <c r="K126" s="2"/>
      <c r="L126" s="2"/>
      <c r="M126" s="2"/>
    </row>
    <row r="127" spans="1:13" ht="15" hidden="1" customHeight="1" x14ac:dyDescent="0.25">
      <c r="A127" s="26" t="s">
        <v>123</v>
      </c>
      <c r="B127" s="12"/>
      <c r="C127" s="12"/>
      <c r="D127" s="13"/>
      <c r="E127" s="22">
        <v>321.81</v>
      </c>
      <c r="F127" s="23">
        <f t="shared" si="0"/>
        <v>321.81</v>
      </c>
      <c r="G127" s="22">
        <v>400.91</v>
      </c>
      <c r="H127" s="24"/>
      <c r="I127" s="23">
        <f t="shared" si="1"/>
        <v>400.91</v>
      </c>
      <c r="J127" s="2"/>
      <c r="K127" s="2"/>
      <c r="L127" s="2"/>
      <c r="M127" s="2"/>
    </row>
    <row r="128" spans="1:13" ht="15" hidden="1" customHeight="1" x14ac:dyDescent="0.25">
      <c r="A128" s="26" t="s">
        <v>124</v>
      </c>
      <c r="B128" s="12"/>
      <c r="C128" s="12"/>
      <c r="D128" s="13"/>
      <c r="E128" s="22">
        <v>76820.320000000007</v>
      </c>
      <c r="F128" s="23">
        <f t="shared" si="0"/>
        <v>76820.320000000007</v>
      </c>
      <c r="G128" s="22">
        <v>43615.17</v>
      </c>
      <c r="H128" s="24"/>
      <c r="I128" s="23">
        <f t="shared" si="1"/>
        <v>43615.17</v>
      </c>
      <c r="J128" s="2"/>
      <c r="K128" s="2"/>
      <c r="L128" s="2"/>
      <c r="M128" s="2"/>
    </row>
    <row r="129" spans="1:229" ht="15" hidden="1" customHeight="1" x14ac:dyDescent="0.25">
      <c r="A129" s="26" t="s">
        <v>125</v>
      </c>
      <c r="B129" s="12"/>
      <c r="C129" s="12"/>
      <c r="D129" s="13"/>
      <c r="E129" s="22">
        <v>278.68</v>
      </c>
      <c r="F129" s="23">
        <f t="shared" si="0"/>
        <v>278.68</v>
      </c>
      <c r="G129" s="22">
        <v>3937.39</v>
      </c>
      <c r="H129" s="24"/>
      <c r="I129" s="23">
        <f t="shared" si="1"/>
        <v>3937.39</v>
      </c>
      <c r="J129" s="2"/>
      <c r="K129" s="2"/>
      <c r="L129" s="2"/>
      <c r="M129" s="2"/>
    </row>
    <row r="130" spans="1:229" ht="15" hidden="1" customHeight="1" x14ac:dyDescent="0.25">
      <c r="A130" s="26" t="s">
        <v>126</v>
      </c>
      <c r="B130" s="12"/>
      <c r="C130" s="12"/>
      <c r="D130" s="13"/>
      <c r="E130" s="22">
        <v>19786.5</v>
      </c>
      <c r="F130" s="23">
        <f t="shared" si="0"/>
        <v>19786.5</v>
      </c>
      <c r="G130" s="22">
        <v>12600</v>
      </c>
      <c r="H130" s="24"/>
      <c r="I130" s="23">
        <f t="shared" si="1"/>
        <v>12600</v>
      </c>
      <c r="J130" s="2"/>
      <c r="K130" s="2"/>
      <c r="L130" s="2"/>
      <c r="M130" s="2"/>
    </row>
    <row r="131" spans="1:229" ht="15" hidden="1" customHeight="1" x14ac:dyDescent="0.25">
      <c r="A131" s="26" t="s">
        <v>127</v>
      </c>
      <c r="B131" s="12"/>
      <c r="C131" s="12"/>
      <c r="D131" s="13"/>
      <c r="E131" s="22">
        <v>2567.35</v>
      </c>
      <c r="F131" s="23">
        <f t="shared" si="0"/>
        <v>2567.35</v>
      </c>
      <c r="G131" s="22">
        <v>3616.8</v>
      </c>
      <c r="H131" s="24"/>
      <c r="I131" s="23">
        <f t="shared" si="1"/>
        <v>3616.8</v>
      </c>
      <c r="J131" s="2"/>
      <c r="K131" s="2"/>
      <c r="L131" s="2"/>
      <c r="M131" s="2"/>
    </row>
    <row r="132" spans="1:229" ht="15" hidden="1" customHeight="1" x14ac:dyDescent="0.25">
      <c r="A132" s="26" t="s">
        <v>128</v>
      </c>
      <c r="B132" s="12"/>
      <c r="C132" s="12"/>
      <c r="D132" s="13"/>
      <c r="E132" s="22">
        <v>9718.7199999999993</v>
      </c>
      <c r="F132" s="23">
        <f t="shared" si="0"/>
        <v>9718.7199999999993</v>
      </c>
      <c r="G132" s="22">
        <v>6660.97</v>
      </c>
      <c r="H132" s="24"/>
      <c r="I132" s="23">
        <f t="shared" si="1"/>
        <v>6660.97</v>
      </c>
      <c r="J132" s="2"/>
      <c r="K132" s="2"/>
      <c r="L132" s="2"/>
      <c r="M132" s="2"/>
    </row>
    <row r="133" spans="1:229" ht="15" hidden="1" customHeight="1" x14ac:dyDescent="0.25">
      <c r="A133" s="26" t="s">
        <v>129</v>
      </c>
      <c r="B133" s="12"/>
      <c r="C133" s="12"/>
      <c r="D133" s="13"/>
      <c r="E133" s="22">
        <v>9946.89</v>
      </c>
      <c r="F133" s="23">
        <f t="shared" si="0"/>
        <v>9946.89</v>
      </c>
      <c r="G133" s="22">
        <v>7035.5</v>
      </c>
      <c r="H133" s="24"/>
      <c r="I133" s="23">
        <f t="shared" si="1"/>
        <v>7035.5</v>
      </c>
      <c r="J133" s="2"/>
      <c r="K133" s="2"/>
      <c r="L133" s="2"/>
      <c r="M133" s="2"/>
    </row>
    <row r="134" spans="1:229" ht="15" hidden="1" customHeight="1" x14ac:dyDescent="0.25">
      <c r="A134" s="26" t="s">
        <v>130</v>
      </c>
      <c r="B134" s="12"/>
      <c r="C134" s="12"/>
      <c r="D134" s="13"/>
      <c r="E134" s="22">
        <v>119440.27</v>
      </c>
      <c r="F134" s="23">
        <f t="shared" si="0"/>
        <v>119440.27</v>
      </c>
      <c r="G134" s="22">
        <v>77866.740000000005</v>
      </c>
      <c r="H134" s="24"/>
      <c r="I134" s="23">
        <f t="shared" si="1"/>
        <v>77866.740000000005</v>
      </c>
      <c r="J134" s="2"/>
      <c r="K134" s="2"/>
      <c r="L134" s="2"/>
      <c r="M134" s="2"/>
    </row>
    <row r="135" spans="1:229" ht="15" hidden="1" customHeight="1" x14ac:dyDescent="0.25">
      <c r="A135" s="26" t="s">
        <v>131</v>
      </c>
      <c r="B135" s="12"/>
      <c r="C135" s="12"/>
      <c r="D135" s="13"/>
      <c r="E135" s="22"/>
      <c r="F135" s="23">
        <f t="shared" si="0"/>
        <v>0</v>
      </c>
      <c r="G135" s="22"/>
      <c r="H135" s="24"/>
      <c r="I135" s="23">
        <f t="shared" si="1"/>
        <v>0</v>
      </c>
      <c r="J135" s="2"/>
      <c r="K135" s="2"/>
      <c r="L135" s="2"/>
      <c r="M135" s="2"/>
    </row>
    <row r="136" spans="1:229" ht="15" hidden="1" customHeight="1" x14ac:dyDescent="0.25">
      <c r="A136" s="26" t="s">
        <v>132</v>
      </c>
      <c r="B136" s="12"/>
      <c r="C136" s="12"/>
      <c r="D136" s="13"/>
      <c r="E136" s="22">
        <v>996.75</v>
      </c>
      <c r="F136" s="23">
        <f t="shared" si="0"/>
        <v>996.75</v>
      </c>
      <c r="G136" s="22">
        <v>376.25</v>
      </c>
      <c r="H136" s="24"/>
      <c r="I136" s="23">
        <f t="shared" si="1"/>
        <v>376.25</v>
      </c>
      <c r="J136" s="2"/>
      <c r="K136" s="2"/>
      <c r="L136" s="2"/>
      <c r="M136" s="2"/>
    </row>
    <row r="137" spans="1:229" ht="15" hidden="1" customHeight="1" x14ac:dyDescent="0.25">
      <c r="A137" s="26" t="s">
        <v>133</v>
      </c>
      <c r="B137" s="12"/>
      <c r="C137" s="12"/>
      <c r="D137" s="13"/>
      <c r="E137" s="22">
        <v>4274.7</v>
      </c>
      <c r="F137" s="23">
        <f t="shared" si="0"/>
        <v>4274.7</v>
      </c>
      <c r="G137" s="22">
        <v>3572.97</v>
      </c>
      <c r="H137" s="24"/>
      <c r="I137" s="23">
        <f t="shared" si="1"/>
        <v>3572.97</v>
      </c>
      <c r="J137" s="2"/>
      <c r="K137" s="2"/>
      <c r="L137" s="2"/>
      <c r="M137" s="2"/>
    </row>
    <row r="138" spans="1:229" ht="15" hidden="1" customHeight="1" x14ac:dyDescent="0.25">
      <c r="A138" s="26" t="s">
        <v>134</v>
      </c>
      <c r="B138" s="12"/>
      <c r="C138" s="12"/>
      <c r="D138" s="13"/>
      <c r="E138" s="22">
        <v>10397.44</v>
      </c>
      <c r="F138" s="23">
        <f t="shared" si="0"/>
        <v>10397.44</v>
      </c>
      <c r="G138" s="22">
        <v>9051</v>
      </c>
      <c r="H138" s="24"/>
      <c r="I138" s="23">
        <f t="shared" si="1"/>
        <v>9051</v>
      </c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</row>
    <row r="139" spans="1:229" ht="15" hidden="1" customHeight="1" x14ac:dyDescent="0.25">
      <c r="A139" s="26" t="s">
        <v>135</v>
      </c>
      <c r="B139" s="12"/>
      <c r="C139" s="12"/>
      <c r="D139" s="13"/>
      <c r="E139" s="22">
        <v>15483.87</v>
      </c>
      <c r="F139" s="23">
        <f t="shared" si="0"/>
        <v>15483.87</v>
      </c>
      <c r="G139" s="22">
        <v>15507.89</v>
      </c>
      <c r="H139" s="24"/>
      <c r="I139" s="23">
        <f t="shared" si="1"/>
        <v>15507.89</v>
      </c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</row>
    <row r="140" spans="1:229" ht="15" hidden="1" customHeight="1" x14ac:dyDescent="0.25">
      <c r="A140" s="26" t="s">
        <v>136</v>
      </c>
      <c r="B140" s="12"/>
      <c r="C140" s="12"/>
      <c r="D140" s="13"/>
      <c r="E140" s="22">
        <v>19637.7</v>
      </c>
      <c r="F140" s="23">
        <f t="shared" si="0"/>
        <v>19637.7</v>
      </c>
      <c r="G140" s="22">
        <v>18765.650000000001</v>
      </c>
      <c r="H140" s="24"/>
      <c r="I140" s="23">
        <f t="shared" si="1"/>
        <v>18765.650000000001</v>
      </c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</row>
    <row r="141" spans="1:229" ht="15" hidden="1" customHeight="1" x14ac:dyDescent="0.25">
      <c r="A141" s="26" t="s">
        <v>137</v>
      </c>
      <c r="B141" s="12"/>
      <c r="C141" s="12"/>
      <c r="D141" s="13"/>
      <c r="E141" s="22">
        <v>5282.48</v>
      </c>
      <c r="F141" s="23">
        <f t="shared" si="0"/>
        <v>5282.48</v>
      </c>
      <c r="G141" s="22">
        <v>3520.12</v>
      </c>
      <c r="H141" s="24"/>
      <c r="I141" s="23">
        <f t="shared" si="1"/>
        <v>3520.12</v>
      </c>
      <c r="J141" s="2"/>
      <c r="K141" s="2"/>
      <c r="L141" s="2"/>
      <c r="M141" s="2"/>
    </row>
    <row r="142" spans="1:229" ht="15" hidden="1" customHeight="1" x14ac:dyDescent="0.25">
      <c r="A142" s="26" t="s">
        <v>138</v>
      </c>
      <c r="B142" s="12"/>
      <c r="C142" s="12"/>
      <c r="D142" s="13"/>
      <c r="E142" s="22">
        <v>2019.5</v>
      </c>
      <c r="F142" s="23">
        <f t="shared" si="0"/>
        <v>2019.5</v>
      </c>
      <c r="G142" s="22">
        <v>2130.58</v>
      </c>
      <c r="H142" s="24"/>
      <c r="I142" s="23">
        <f t="shared" si="1"/>
        <v>2130.58</v>
      </c>
      <c r="J142" s="2"/>
      <c r="K142" s="2"/>
      <c r="L142" s="2"/>
      <c r="M142" s="2"/>
    </row>
    <row r="143" spans="1:229" ht="15" hidden="1" customHeight="1" x14ac:dyDescent="0.25">
      <c r="A143" s="26" t="s">
        <v>139</v>
      </c>
      <c r="B143" s="12"/>
      <c r="C143" s="12"/>
      <c r="D143" s="13"/>
      <c r="E143" s="22">
        <v>371.25</v>
      </c>
      <c r="F143" s="23">
        <f t="shared" si="0"/>
        <v>371.25</v>
      </c>
      <c r="G143" s="22">
        <v>270.82</v>
      </c>
      <c r="H143" s="24"/>
      <c r="I143" s="23">
        <f t="shared" si="1"/>
        <v>270.82</v>
      </c>
      <c r="J143" s="2"/>
      <c r="K143" s="2"/>
      <c r="L143" s="2"/>
      <c r="M143" s="2"/>
    </row>
    <row r="144" spans="1:229" ht="15" hidden="1" customHeight="1" x14ac:dyDescent="0.25">
      <c r="A144" s="26" t="s">
        <v>140</v>
      </c>
      <c r="B144" s="12"/>
      <c r="C144" s="12"/>
      <c r="D144" s="13"/>
      <c r="E144" s="22">
        <v>245</v>
      </c>
      <c r="F144" s="23">
        <f t="shared" si="0"/>
        <v>245</v>
      </c>
      <c r="G144" s="22">
        <v>30</v>
      </c>
      <c r="H144" s="24"/>
      <c r="I144" s="23">
        <f t="shared" si="1"/>
        <v>30</v>
      </c>
      <c r="J144" s="2"/>
      <c r="K144" s="2"/>
      <c r="L144" s="2"/>
      <c r="M144" s="2"/>
    </row>
    <row r="145" spans="1:229" ht="15" hidden="1" customHeight="1" x14ac:dyDescent="0.25">
      <c r="A145" s="26" t="s">
        <v>141</v>
      </c>
      <c r="B145" s="12"/>
      <c r="C145" s="12"/>
      <c r="D145" s="13"/>
      <c r="E145" s="22">
        <v>58708.69</v>
      </c>
      <c r="F145" s="23">
        <f t="shared" si="0"/>
        <v>58708.69</v>
      </c>
      <c r="G145" s="22">
        <v>53225.279999999999</v>
      </c>
      <c r="H145" s="24"/>
      <c r="I145" s="23">
        <f t="shared" si="1"/>
        <v>53225.279999999999</v>
      </c>
      <c r="J145" s="2"/>
      <c r="K145" s="2"/>
      <c r="L145" s="2"/>
      <c r="M145" s="2"/>
    </row>
    <row r="146" spans="1:229" ht="15" hidden="1" customHeight="1" x14ac:dyDescent="0.25">
      <c r="A146" s="26" t="s">
        <v>142</v>
      </c>
      <c r="B146" s="12"/>
      <c r="C146" s="2"/>
      <c r="D146" s="13"/>
      <c r="E146" s="22">
        <v>252983.91</v>
      </c>
      <c r="F146" s="23">
        <f t="shared" si="0"/>
        <v>252983.91</v>
      </c>
      <c r="G146" s="22">
        <v>211499.11</v>
      </c>
      <c r="H146" s="24"/>
      <c r="I146" s="23">
        <f t="shared" si="1"/>
        <v>211499.11</v>
      </c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</row>
    <row r="147" spans="1:229" ht="15" customHeight="1" x14ac:dyDescent="0.25">
      <c r="A147" s="3">
        <v>0</v>
      </c>
      <c r="B147" s="2"/>
      <c r="C147" s="12" t="s">
        <v>143</v>
      </c>
      <c r="D147" s="3"/>
      <c r="E147" s="27">
        <f t="shared" ref="E147:G147" si="10">E115+E146</f>
        <v>252983.91</v>
      </c>
      <c r="F147" s="23">
        <f t="shared" si="0"/>
        <v>252983.91</v>
      </c>
      <c r="G147" s="27">
        <f t="shared" si="10"/>
        <v>211499.11</v>
      </c>
      <c r="H147" s="2"/>
      <c r="I147" s="23">
        <f t="shared" si="1"/>
        <v>211499.11</v>
      </c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</row>
    <row r="148" spans="1:229" ht="15" hidden="1" customHeight="1" x14ac:dyDescent="0.25">
      <c r="A148" s="26" t="s">
        <v>144</v>
      </c>
      <c r="B148" s="12"/>
      <c r="C148" s="12"/>
      <c r="D148" s="13"/>
      <c r="E148" s="22"/>
      <c r="F148" s="23">
        <f t="shared" si="0"/>
        <v>0</v>
      </c>
      <c r="G148" s="22"/>
      <c r="H148" s="24"/>
      <c r="I148" s="23">
        <f t="shared" si="1"/>
        <v>0</v>
      </c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</row>
    <row r="149" spans="1:229" ht="15" hidden="1" customHeight="1" x14ac:dyDescent="0.25">
      <c r="A149" s="26" t="s">
        <v>145</v>
      </c>
      <c r="B149" s="12"/>
      <c r="C149" s="12"/>
      <c r="D149" s="13"/>
      <c r="E149" s="22"/>
      <c r="F149" s="23">
        <f t="shared" si="0"/>
        <v>0</v>
      </c>
      <c r="G149" s="22"/>
      <c r="H149" s="24"/>
      <c r="I149" s="23">
        <f t="shared" si="1"/>
        <v>0</v>
      </c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</row>
    <row r="150" spans="1:229" s="46" customFormat="1" ht="15" hidden="1" customHeight="1" x14ac:dyDescent="0.25">
      <c r="A150" s="26" t="s">
        <v>146</v>
      </c>
      <c r="B150" s="12"/>
      <c r="C150" s="12"/>
      <c r="D150" s="13"/>
      <c r="E150" s="22">
        <v>3955.56</v>
      </c>
      <c r="F150" s="23">
        <f t="shared" si="0"/>
        <v>3955.56</v>
      </c>
      <c r="G150" s="22">
        <v>3782.11</v>
      </c>
      <c r="H150" s="24"/>
      <c r="I150" s="23">
        <f t="shared" si="1"/>
        <v>3782.11</v>
      </c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</row>
    <row r="151" spans="1:229" ht="15" hidden="1" customHeight="1" x14ac:dyDescent="0.25">
      <c r="A151" s="26" t="s">
        <v>147</v>
      </c>
      <c r="B151" s="12"/>
      <c r="C151" s="12"/>
      <c r="D151" s="13"/>
      <c r="E151" s="22">
        <v>13755.35</v>
      </c>
      <c r="F151" s="23">
        <f t="shared" si="0"/>
        <v>13755.35</v>
      </c>
      <c r="G151" s="22">
        <v>14217.61</v>
      </c>
      <c r="H151" s="24"/>
      <c r="I151" s="23">
        <f t="shared" si="1"/>
        <v>14217.61</v>
      </c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</row>
    <row r="152" spans="1:229" s="47" customFormat="1" ht="15" hidden="1" customHeight="1" x14ac:dyDescent="0.25">
      <c r="A152" s="26" t="s">
        <v>148</v>
      </c>
      <c r="B152" s="12"/>
      <c r="C152" s="12"/>
      <c r="D152" s="13"/>
      <c r="E152" s="22">
        <v>17710.91</v>
      </c>
      <c r="F152" s="23">
        <f t="shared" si="0"/>
        <v>17710.91</v>
      </c>
      <c r="G152" s="22">
        <v>17999.72</v>
      </c>
      <c r="H152" s="24"/>
      <c r="I152" s="23">
        <f t="shared" si="1"/>
        <v>17999.72</v>
      </c>
      <c r="J152" s="2"/>
      <c r="K152" s="2"/>
      <c r="L152" s="2"/>
      <c r="M152" s="2"/>
    </row>
    <row r="153" spans="1:229" ht="15" hidden="1" customHeight="1" x14ac:dyDescent="0.25">
      <c r="A153" s="26" t="s">
        <v>149</v>
      </c>
      <c r="B153" s="12"/>
      <c r="C153" s="12"/>
      <c r="D153" s="13"/>
      <c r="E153" s="22"/>
      <c r="F153" s="23">
        <f t="shared" si="0"/>
        <v>0</v>
      </c>
      <c r="G153" s="22"/>
      <c r="H153" s="24"/>
      <c r="I153" s="23">
        <f t="shared" si="1"/>
        <v>0</v>
      </c>
      <c r="J153" s="2"/>
      <c r="K153" s="2"/>
      <c r="L153" s="2"/>
      <c r="M153" s="2"/>
    </row>
    <row r="154" spans="1:229" ht="15" hidden="1" customHeight="1" x14ac:dyDescent="0.25">
      <c r="A154" s="26" t="s">
        <v>150</v>
      </c>
      <c r="B154" s="12"/>
      <c r="C154" s="12"/>
      <c r="D154" s="13"/>
      <c r="E154" s="22">
        <v>26637.57</v>
      </c>
      <c r="F154" s="23">
        <f t="shared" si="0"/>
        <v>26637.57</v>
      </c>
      <c r="G154" s="22">
        <v>23341.25</v>
      </c>
      <c r="H154" s="24"/>
      <c r="I154" s="23">
        <f t="shared" si="1"/>
        <v>23341.25</v>
      </c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</row>
    <row r="155" spans="1:229" ht="15" hidden="1" customHeight="1" x14ac:dyDescent="0.25">
      <c r="A155" s="26" t="s">
        <v>151</v>
      </c>
      <c r="B155" s="12"/>
      <c r="C155" s="12"/>
      <c r="D155" s="13"/>
      <c r="E155" s="22">
        <v>471.41</v>
      </c>
      <c r="F155" s="23">
        <f t="shared" si="0"/>
        <v>471.41</v>
      </c>
      <c r="G155" s="22">
        <v>77.510000000000005</v>
      </c>
      <c r="H155" s="24"/>
      <c r="I155" s="23">
        <f t="shared" si="1"/>
        <v>77.510000000000005</v>
      </c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</row>
    <row r="156" spans="1:229" ht="22.5" hidden="1" customHeight="1" x14ac:dyDescent="0.25">
      <c r="A156" s="26" t="s">
        <v>152</v>
      </c>
      <c r="B156" s="12"/>
      <c r="C156" s="12"/>
      <c r="D156" s="13"/>
      <c r="E156" s="22">
        <v>20859.62</v>
      </c>
      <c r="F156" s="23">
        <f t="shared" si="0"/>
        <v>20859.62</v>
      </c>
      <c r="G156" s="22">
        <v>28447.040000000001</v>
      </c>
      <c r="H156" s="24"/>
      <c r="I156" s="23">
        <f t="shared" si="1"/>
        <v>28447.040000000001</v>
      </c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</row>
    <row r="157" spans="1:229" ht="15" hidden="1" customHeight="1" x14ac:dyDescent="0.25">
      <c r="A157" s="26" t="s">
        <v>153</v>
      </c>
      <c r="B157" s="12"/>
      <c r="C157" s="12"/>
      <c r="D157" s="13"/>
      <c r="E157" s="22">
        <v>7211.23</v>
      </c>
      <c r="F157" s="23">
        <f t="shared" si="0"/>
        <v>7211.23</v>
      </c>
      <c r="G157" s="22">
        <v>7264.62</v>
      </c>
      <c r="H157" s="24"/>
      <c r="I157" s="23">
        <f t="shared" si="1"/>
        <v>7264.62</v>
      </c>
      <c r="J157" s="2"/>
      <c r="K157" s="2"/>
      <c r="L157" s="2"/>
      <c r="M157" s="2"/>
    </row>
    <row r="158" spans="1:229" ht="15" hidden="1" customHeight="1" x14ac:dyDescent="0.25">
      <c r="A158" s="26" t="s">
        <v>154</v>
      </c>
      <c r="B158" s="12"/>
      <c r="C158" s="12"/>
      <c r="D158" s="13"/>
      <c r="E158" s="22">
        <v>55179.83</v>
      </c>
      <c r="F158" s="23">
        <f t="shared" si="0"/>
        <v>55179.83</v>
      </c>
      <c r="G158" s="22">
        <v>59130.42</v>
      </c>
      <c r="H158" s="24"/>
      <c r="I158" s="23">
        <f t="shared" si="1"/>
        <v>59130.42</v>
      </c>
      <c r="J158" s="2"/>
      <c r="K158" s="2"/>
      <c r="L158" s="2"/>
      <c r="M158" s="2"/>
    </row>
    <row r="159" spans="1:229" ht="15" hidden="1" customHeight="1" x14ac:dyDescent="0.25">
      <c r="A159" s="26" t="s">
        <v>155</v>
      </c>
      <c r="B159" s="12"/>
      <c r="C159" s="2"/>
      <c r="D159" s="13"/>
      <c r="E159" s="22">
        <v>72890.740000000005</v>
      </c>
      <c r="F159" s="23">
        <f t="shared" si="0"/>
        <v>72890.740000000005</v>
      </c>
      <c r="G159" s="22">
        <v>77130.14</v>
      </c>
      <c r="H159" s="24"/>
      <c r="I159" s="23">
        <f t="shared" si="1"/>
        <v>77130.14</v>
      </c>
      <c r="J159" s="2"/>
      <c r="K159" s="2"/>
      <c r="L159" s="2"/>
      <c r="M159" s="2"/>
    </row>
    <row r="160" spans="1:229" ht="15" customHeight="1" x14ac:dyDescent="0.25">
      <c r="A160" s="3">
        <v>0</v>
      </c>
      <c r="B160" s="2"/>
      <c r="C160" s="12" t="s">
        <v>156</v>
      </c>
      <c r="D160" s="3"/>
      <c r="E160" s="27">
        <f t="shared" ref="E160:G160" si="11">E148+E159</f>
        <v>72890.740000000005</v>
      </c>
      <c r="F160" s="23">
        <f t="shared" si="0"/>
        <v>72890.740000000005</v>
      </c>
      <c r="G160" s="27">
        <f t="shared" si="11"/>
        <v>77130.14</v>
      </c>
      <c r="H160" s="2"/>
      <c r="I160" s="23">
        <f t="shared" si="1"/>
        <v>77130.14</v>
      </c>
      <c r="J160" s="2"/>
      <c r="K160" s="2"/>
      <c r="L160" s="2"/>
      <c r="M160" s="2"/>
    </row>
    <row r="161" spans="1:13" ht="15" hidden="1" customHeight="1" x14ac:dyDescent="0.25">
      <c r="A161" s="26" t="s">
        <v>157</v>
      </c>
      <c r="B161" s="12"/>
      <c r="C161" s="12"/>
      <c r="D161" s="13"/>
      <c r="E161" s="24">
        <v>0</v>
      </c>
      <c r="F161" s="23">
        <f t="shared" si="0"/>
        <v>0</v>
      </c>
      <c r="G161" s="24">
        <v>0</v>
      </c>
      <c r="H161" s="24"/>
      <c r="I161" s="23">
        <f t="shared" si="1"/>
        <v>0</v>
      </c>
      <c r="J161" s="2"/>
      <c r="K161" s="2"/>
      <c r="L161" s="2"/>
      <c r="M161" s="2"/>
    </row>
    <row r="162" spans="1:13" ht="15" hidden="1" customHeight="1" x14ac:dyDescent="0.25">
      <c r="A162" s="26" t="s">
        <v>158</v>
      </c>
      <c r="B162" s="12"/>
      <c r="C162" s="2"/>
      <c r="D162" s="13"/>
      <c r="E162" s="24">
        <v>0</v>
      </c>
      <c r="F162" s="23"/>
      <c r="G162" s="24">
        <v>0</v>
      </c>
      <c r="H162" s="24"/>
      <c r="I162" s="23"/>
      <c r="J162" s="2"/>
      <c r="K162" s="2"/>
      <c r="L162" s="2"/>
      <c r="M162" s="2"/>
    </row>
    <row r="163" spans="1:13" ht="15" hidden="1" customHeight="1" x14ac:dyDescent="0.25">
      <c r="A163" s="26" t="s">
        <v>159</v>
      </c>
      <c r="B163" s="2"/>
      <c r="C163" s="2"/>
      <c r="D163" s="3"/>
      <c r="E163" s="3">
        <v>0</v>
      </c>
      <c r="F163" s="3"/>
      <c r="G163" s="3">
        <v>0</v>
      </c>
      <c r="H163" s="2"/>
      <c r="I163" s="2"/>
      <c r="J163" s="2"/>
      <c r="K163" s="2"/>
      <c r="L163" s="2"/>
      <c r="M163" s="2"/>
    </row>
    <row r="164" spans="1:13" ht="15" customHeight="1" x14ac:dyDescent="0.25">
      <c r="A164" s="3">
        <v>0</v>
      </c>
      <c r="B164" s="2"/>
      <c r="C164" s="12" t="s">
        <v>160</v>
      </c>
      <c r="D164" s="3"/>
      <c r="E164" s="22">
        <f t="shared" si="3"/>
        <v>0</v>
      </c>
      <c r="F164" s="29">
        <f t="shared" si="0"/>
        <v>0</v>
      </c>
      <c r="G164" s="22">
        <f t="shared" si="3"/>
        <v>0</v>
      </c>
      <c r="H164" s="43"/>
      <c r="I164" s="29">
        <f t="shared" si="1"/>
        <v>0</v>
      </c>
      <c r="J164" s="2"/>
      <c r="K164" s="2"/>
      <c r="L164" s="2"/>
      <c r="M164" s="2"/>
    </row>
    <row r="165" spans="1:13" ht="15" customHeight="1" x14ac:dyDescent="0.25">
      <c r="A165" s="3">
        <v>0</v>
      </c>
      <c r="B165" s="12"/>
      <c r="C165" s="48" t="s">
        <v>161</v>
      </c>
      <c r="D165" s="13"/>
      <c r="E165" s="22">
        <f>E79+E90+E95+E100+E108+E114+E147+E160+E162+E164</f>
        <v>1092708.04</v>
      </c>
      <c r="F165" s="49">
        <f t="shared" ref="F165:I165" si="12">F79+F90+F95+F100+F108+F114+F147+F160+F164</f>
        <v>1092708.04</v>
      </c>
      <c r="G165" s="50">
        <f t="shared" si="12"/>
        <v>1060354.96</v>
      </c>
      <c r="H165" s="24"/>
      <c r="I165" s="49">
        <f t="shared" si="12"/>
        <v>1060354.96</v>
      </c>
      <c r="J165" s="2"/>
      <c r="K165" s="2"/>
      <c r="L165" s="2"/>
      <c r="M165" s="2"/>
    </row>
    <row r="166" spans="1:13" ht="7.5" customHeight="1" x14ac:dyDescent="0.25">
      <c r="A166" s="3"/>
      <c r="B166" s="12"/>
      <c r="C166" s="12"/>
      <c r="D166" s="13"/>
      <c r="E166" s="24"/>
      <c r="F166" s="23"/>
      <c r="G166" s="24"/>
      <c r="H166" s="24"/>
      <c r="I166" s="23"/>
      <c r="J166" s="2"/>
      <c r="K166" s="2"/>
      <c r="L166" s="2"/>
      <c r="M166" s="2"/>
    </row>
    <row r="167" spans="1:13" ht="15" customHeight="1" x14ac:dyDescent="0.25">
      <c r="A167" s="3">
        <v>0</v>
      </c>
      <c r="B167" s="12"/>
      <c r="C167" s="48" t="s">
        <v>162</v>
      </c>
      <c r="D167" s="13"/>
      <c r="E167" s="22">
        <f t="shared" ref="E167:I167" si="13">E36-E165</f>
        <v>117371.80000000005</v>
      </c>
      <c r="F167" s="49">
        <f t="shared" si="13"/>
        <v>117371.80000000005</v>
      </c>
      <c r="G167" s="51">
        <f t="shared" si="13"/>
        <v>288201.18999999994</v>
      </c>
      <c r="H167" s="24"/>
      <c r="I167" s="49">
        <f t="shared" si="13"/>
        <v>288201.18999999994</v>
      </c>
      <c r="J167" s="2"/>
      <c r="K167" s="2"/>
      <c r="L167" s="2"/>
      <c r="M167" s="2"/>
    </row>
    <row r="168" spans="1:13" ht="15" customHeight="1" x14ac:dyDescent="0.25">
      <c r="A168" s="3" t="s">
        <v>163</v>
      </c>
      <c r="B168" s="12"/>
      <c r="C168" s="12" t="s">
        <v>164</v>
      </c>
      <c r="D168" s="13"/>
      <c r="E168" s="22">
        <v>17841.62</v>
      </c>
      <c r="F168" s="23">
        <f t="shared" si="0"/>
        <v>17841.62</v>
      </c>
      <c r="G168" s="22">
        <v>11924.94</v>
      </c>
      <c r="H168" s="24"/>
      <c r="I168" s="23">
        <f t="shared" si="1"/>
        <v>11924.94</v>
      </c>
      <c r="J168" s="2"/>
      <c r="K168" s="2"/>
      <c r="L168" s="2"/>
      <c r="M168" s="2"/>
    </row>
    <row r="169" spans="1:13" ht="11.25" customHeight="1" x14ac:dyDescent="0.25">
      <c r="A169" s="3"/>
      <c r="B169" s="12"/>
      <c r="C169" s="12"/>
      <c r="D169" s="13"/>
      <c r="E169" s="24"/>
      <c r="F169" s="23"/>
      <c r="G169" s="24"/>
      <c r="H169" s="24"/>
      <c r="I169" s="23"/>
      <c r="J169" s="2"/>
      <c r="K169" s="2"/>
      <c r="L169" s="2"/>
      <c r="M169" s="2"/>
    </row>
    <row r="170" spans="1:13" ht="15" customHeight="1" x14ac:dyDescent="0.25">
      <c r="A170" s="52">
        <v>0</v>
      </c>
      <c r="B170" s="53"/>
      <c r="C170" s="53" t="s">
        <v>165</v>
      </c>
      <c r="D170" s="53" t="str">
        <f t="shared" si="0"/>
        <v xml:space="preserve">          Income (Loss) from Operations Before Other Income / Expenses</v>
      </c>
      <c r="E170" s="54">
        <f t="shared" ref="E170:I170" si="14">E167-E168</f>
        <v>99530.180000000051</v>
      </c>
      <c r="F170" s="54">
        <f t="shared" si="14"/>
        <v>99530.180000000051</v>
      </c>
      <c r="G170" s="54">
        <f t="shared" si="14"/>
        <v>276276.24999999994</v>
      </c>
      <c r="H170" s="54">
        <f t="shared" si="14"/>
        <v>0</v>
      </c>
      <c r="I170" s="54">
        <f t="shared" si="14"/>
        <v>276276.24999999994</v>
      </c>
      <c r="J170" s="17"/>
      <c r="K170" s="3"/>
      <c r="L170" s="3"/>
      <c r="M170" s="3"/>
    </row>
    <row r="171" spans="1:13" ht="15" hidden="1" customHeight="1" x14ac:dyDescent="0.25">
      <c r="A171" s="10">
        <v>0</v>
      </c>
      <c r="B171" s="12"/>
      <c r="C171" s="16"/>
      <c r="D171" s="16"/>
      <c r="E171" s="23">
        <v>0</v>
      </c>
      <c r="F171" s="23">
        <f t="shared" si="0"/>
        <v>0</v>
      </c>
      <c r="G171" s="23">
        <v>0</v>
      </c>
      <c r="H171" s="24"/>
      <c r="I171" s="23">
        <f t="shared" si="1"/>
        <v>0</v>
      </c>
      <c r="J171" s="17"/>
      <c r="K171" s="3"/>
      <c r="L171" s="3"/>
      <c r="M171" s="3"/>
    </row>
    <row r="172" spans="1:13" ht="15" hidden="1" customHeight="1" x14ac:dyDescent="0.25">
      <c r="A172" s="55" t="s">
        <v>166</v>
      </c>
      <c r="B172" s="12"/>
      <c r="C172" s="53" t="str">
        <f t="shared" si="2"/>
        <v xml:space="preserve">  NET ORDINARY INCOME</v>
      </c>
      <c r="D172" s="53" t="str">
        <f t="shared" si="0"/>
        <v xml:space="preserve">  NET ORDINARY INCOME</v>
      </c>
      <c r="E172" s="54">
        <v>128110.04</v>
      </c>
      <c r="F172" s="23">
        <f t="shared" si="0"/>
        <v>128110.04</v>
      </c>
      <c r="G172" s="54">
        <v>307627.76</v>
      </c>
      <c r="H172" s="24"/>
      <c r="I172" s="23">
        <f t="shared" si="1"/>
        <v>307627.76</v>
      </c>
      <c r="J172" s="17"/>
      <c r="K172" s="3"/>
      <c r="L172" s="3"/>
      <c r="M172" s="3"/>
    </row>
    <row r="173" spans="1:13" ht="15" hidden="1" customHeight="1" x14ac:dyDescent="0.25">
      <c r="A173" s="10">
        <v>0</v>
      </c>
      <c r="B173" s="12"/>
      <c r="C173" s="16"/>
      <c r="D173" s="16"/>
      <c r="E173" s="23">
        <v>0</v>
      </c>
      <c r="F173" s="23">
        <f t="shared" si="0"/>
        <v>0</v>
      </c>
      <c r="G173" s="23">
        <v>0</v>
      </c>
      <c r="H173" s="24"/>
      <c r="I173" s="23">
        <f t="shared" si="1"/>
        <v>0</v>
      </c>
      <c r="J173" s="17"/>
      <c r="K173" s="3"/>
      <c r="L173" s="3"/>
      <c r="M173" s="3"/>
    </row>
    <row r="174" spans="1:13" ht="15" customHeight="1" x14ac:dyDescent="0.25">
      <c r="A174" s="3"/>
      <c r="B174" s="12"/>
      <c r="C174" s="12"/>
      <c r="D174" s="13"/>
      <c r="E174" s="24"/>
      <c r="F174" s="23"/>
      <c r="G174" s="24"/>
      <c r="H174" s="24"/>
      <c r="I174" s="23"/>
      <c r="J174" s="2"/>
      <c r="K174" s="2"/>
      <c r="L174" s="2"/>
      <c r="M174" s="2"/>
    </row>
    <row r="175" spans="1:13" ht="15" customHeight="1" x14ac:dyDescent="0.25">
      <c r="A175" s="3">
        <v>0</v>
      </c>
      <c r="B175" s="48" t="s">
        <v>167</v>
      </c>
      <c r="C175" s="12"/>
      <c r="D175" s="13"/>
      <c r="E175" s="24">
        <v>0</v>
      </c>
      <c r="F175" s="23"/>
      <c r="G175" s="24">
        <v>0</v>
      </c>
      <c r="H175" s="24"/>
      <c r="I175" s="23"/>
      <c r="J175" s="2"/>
      <c r="K175" s="2"/>
      <c r="L175" s="2"/>
      <c r="M175" s="2"/>
    </row>
    <row r="176" spans="1:13" ht="15" hidden="1" customHeight="1" x14ac:dyDescent="0.25">
      <c r="A176" s="26" t="s">
        <v>41</v>
      </c>
      <c r="B176" s="12"/>
      <c r="C176" s="12"/>
      <c r="D176" s="13"/>
      <c r="E176" s="24">
        <v>0</v>
      </c>
      <c r="F176" s="23">
        <f t="shared" si="0"/>
        <v>0</v>
      </c>
      <c r="G176" s="22">
        <v>0</v>
      </c>
      <c r="H176" s="24"/>
      <c r="I176" s="23">
        <f t="shared" si="1"/>
        <v>0</v>
      </c>
      <c r="J176" s="2"/>
      <c r="K176" s="2"/>
      <c r="L176" s="2"/>
      <c r="M176" s="2"/>
    </row>
    <row r="177" spans="1:13" ht="15" hidden="1" customHeight="1" x14ac:dyDescent="0.25">
      <c r="A177" s="26" t="s">
        <v>168</v>
      </c>
      <c r="B177" s="12"/>
      <c r="C177" s="12"/>
      <c r="D177" s="13"/>
      <c r="E177" s="24">
        <v>0</v>
      </c>
      <c r="F177" s="23">
        <f t="shared" si="0"/>
        <v>0</v>
      </c>
      <c r="G177" s="24">
        <v>0</v>
      </c>
      <c r="H177" s="24"/>
      <c r="I177" s="23">
        <f t="shared" si="1"/>
        <v>0</v>
      </c>
      <c r="J177" s="2"/>
      <c r="K177" s="2"/>
      <c r="L177" s="2"/>
      <c r="M177" s="2"/>
    </row>
    <row r="178" spans="1:13" ht="15" hidden="1" customHeight="1" x14ac:dyDescent="0.25">
      <c r="A178" s="26" t="s">
        <v>42</v>
      </c>
      <c r="B178" s="12"/>
      <c r="C178" s="12"/>
      <c r="D178" s="13"/>
      <c r="E178" s="22"/>
      <c r="F178" s="23">
        <f t="shared" si="0"/>
        <v>0</v>
      </c>
      <c r="G178" s="22"/>
      <c r="H178" s="24"/>
      <c r="I178" s="23">
        <f t="shared" si="1"/>
        <v>0</v>
      </c>
      <c r="J178" s="2"/>
      <c r="K178" s="2"/>
      <c r="L178" s="2"/>
      <c r="M178" s="2"/>
    </row>
    <row r="179" spans="1:13" ht="15" hidden="1" customHeight="1" x14ac:dyDescent="0.25">
      <c r="A179" s="26" t="s">
        <v>43</v>
      </c>
      <c r="B179" s="12"/>
      <c r="C179" s="12"/>
      <c r="D179" s="13"/>
      <c r="E179" s="22">
        <v>-1522.31</v>
      </c>
      <c r="F179" s="23">
        <f t="shared" si="0"/>
        <v>-1522.31</v>
      </c>
      <c r="G179" s="22">
        <v>668.48</v>
      </c>
      <c r="H179" s="24"/>
      <c r="I179" s="23">
        <f t="shared" si="1"/>
        <v>668.48</v>
      </c>
      <c r="J179" s="2"/>
      <c r="K179" s="2"/>
      <c r="L179" s="2"/>
      <c r="M179" s="2"/>
    </row>
    <row r="180" spans="1:13" ht="15" hidden="1" customHeight="1" x14ac:dyDescent="0.25">
      <c r="A180" s="26" t="s">
        <v>44</v>
      </c>
      <c r="B180" s="12"/>
      <c r="C180" s="12"/>
      <c r="D180" s="13"/>
      <c r="E180" s="22">
        <v>3158.16</v>
      </c>
      <c r="F180" s="23">
        <f t="shared" si="0"/>
        <v>3158.16</v>
      </c>
      <c r="G180" s="24">
        <v>0</v>
      </c>
      <c r="H180" s="24"/>
      <c r="I180" s="23">
        <f t="shared" si="1"/>
        <v>0</v>
      </c>
      <c r="J180" s="2"/>
      <c r="K180" s="2"/>
      <c r="L180" s="2"/>
      <c r="M180" s="2"/>
    </row>
    <row r="181" spans="1:13" ht="15" hidden="1" customHeight="1" x14ac:dyDescent="0.25">
      <c r="A181" s="26" t="s">
        <v>45</v>
      </c>
      <c r="B181" s="12"/>
      <c r="C181" s="12"/>
      <c r="D181" s="13"/>
      <c r="E181" s="22">
        <v>1635.85</v>
      </c>
      <c r="F181" s="23">
        <f t="shared" si="0"/>
        <v>1635.85</v>
      </c>
      <c r="G181" s="22">
        <v>668.48</v>
      </c>
      <c r="H181" s="24"/>
      <c r="I181" s="23">
        <f t="shared" si="1"/>
        <v>668.48</v>
      </c>
      <c r="J181" s="2"/>
      <c r="K181" s="2"/>
      <c r="L181" s="2"/>
      <c r="M181" s="2"/>
    </row>
    <row r="182" spans="1:13" ht="15" hidden="1" customHeight="1" x14ac:dyDescent="0.25">
      <c r="A182" s="26" t="s">
        <v>51</v>
      </c>
      <c r="B182" s="2"/>
      <c r="C182" s="2"/>
      <c r="D182" s="3"/>
      <c r="E182" s="27">
        <v>371.6</v>
      </c>
      <c r="F182" s="3"/>
      <c r="G182" s="27">
        <v>255.79</v>
      </c>
      <c r="H182" s="2"/>
      <c r="I182" s="2"/>
      <c r="J182" s="2"/>
      <c r="K182" s="2"/>
      <c r="L182" s="2"/>
      <c r="M182" s="2"/>
    </row>
    <row r="183" spans="1:13" ht="15" hidden="1" customHeight="1" x14ac:dyDescent="0.25">
      <c r="A183" s="26" t="s">
        <v>169</v>
      </c>
      <c r="B183" s="12"/>
      <c r="C183" s="12"/>
      <c r="D183" s="13"/>
      <c r="E183" s="24">
        <v>0</v>
      </c>
      <c r="F183" s="23">
        <f t="shared" si="0"/>
        <v>0</v>
      </c>
      <c r="G183" s="24">
        <v>0</v>
      </c>
      <c r="H183" s="24"/>
      <c r="I183" s="23">
        <f t="shared" si="1"/>
        <v>0</v>
      </c>
      <c r="J183" s="2"/>
      <c r="K183" s="2"/>
      <c r="L183" s="2"/>
      <c r="M183" s="2"/>
    </row>
    <row r="184" spans="1:13" ht="15" hidden="1" customHeight="1" x14ac:dyDescent="0.25">
      <c r="A184" s="26" t="s">
        <v>170</v>
      </c>
      <c r="B184" s="12"/>
      <c r="C184" s="12"/>
      <c r="D184" s="13"/>
      <c r="E184" s="24">
        <v>0</v>
      </c>
      <c r="F184" s="23">
        <f t="shared" si="0"/>
        <v>0</v>
      </c>
      <c r="G184" s="24">
        <v>0</v>
      </c>
      <c r="H184" s="24"/>
      <c r="I184" s="23">
        <f t="shared" si="1"/>
        <v>0</v>
      </c>
      <c r="J184" s="2"/>
      <c r="K184" s="2"/>
      <c r="L184" s="2"/>
      <c r="M184" s="2"/>
    </row>
    <row r="185" spans="1:13" ht="15" hidden="1" customHeight="1" x14ac:dyDescent="0.25">
      <c r="A185" s="26" t="s">
        <v>171</v>
      </c>
      <c r="B185" s="12"/>
      <c r="C185" s="12"/>
      <c r="D185" s="13"/>
      <c r="E185" s="24">
        <v>0</v>
      </c>
      <c r="F185" s="23">
        <f t="shared" si="0"/>
        <v>0</v>
      </c>
      <c r="G185" s="24">
        <v>0</v>
      </c>
      <c r="H185" s="24"/>
      <c r="I185" s="23">
        <f t="shared" si="1"/>
        <v>0</v>
      </c>
      <c r="J185" s="2"/>
      <c r="K185" s="2"/>
      <c r="L185" s="2"/>
      <c r="M185" s="2"/>
    </row>
    <row r="186" spans="1:13" ht="15" hidden="1" customHeight="1" x14ac:dyDescent="0.25">
      <c r="A186" s="26" t="s">
        <v>172</v>
      </c>
      <c r="B186" s="2"/>
      <c r="C186" s="2"/>
      <c r="D186" s="3"/>
      <c r="E186" s="3">
        <v>0</v>
      </c>
      <c r="F186" s="3"/>
      <c r="G186" s="3">
        <v>0</v>
      </c>
      <c r="H186" s="2"/>
      <c r="I186" s="2"/>
      <c r="J186" s="2"/>
      <c r="K186" s="2"/>
      <c r="L186" s="2"/>
      <c r="M186" s="2"/>
    </row>
    <row r="187" spans="1:13" ht="15" customHeight="1" x14ac:dyDescent="0.25">
      <c r="A187" s="3">
        <v>0</v>
      </c>
      <c r="B187" s="12"/>
      <c r="C187" s="12" t="s">
        <v>173</v>
      </c>
      <c r="D187" s="13"/>
      <c r="E187" s="22">
        <f t="shared" ref="E187:G187" si="15">(E176+E177+E181+E178+E182)-(E183+E185+E184+E186)</f>
        <v>2007.4499999999998</v>
      </c>
      <c r="F187" s="23">
        <f t="shared" si="0"/>
        <v>2007.4499999999998</v>
      </c>
      <c r="G187" s="22">
        <f t="shared" si="15"/>
        <v>924.27</v>
      </c>
      <c r="H187" s="24"/>
      <c r="I187" s="23">
        <f t="shared" si="1"/>
        <v>924.27</v>
      </c>
      <c r="J187" s="2"/>
      <c r="K187" s="2"/>
      <c r="L187" s="2"/>
      <c r="M187" s="2"/>
    </row>
    <row r="188" spans="1:13" ht="15" hidden="1" customHeight="1" x14ac:dyDescent="0.25">
      <c r="A188" s="26" t="s">
        <v>174</v>
      </c>
      <c r="B188" s="12"/>
      <c r="C188" s="12"/>
      <c r="D188" s="13"/>
      <c r="E188" s="24">
        <v>0</v>
      </c>
      <c r="F188" s="23">
        <f t="shared" si="0"/>
        <v>0</v>
      </c>
      <c r="G188" s="24">
        <v>0</v>
      </c>
      <c r="H188" s="24"/>
      <c r="I188" s="23">
        <f t="shared" si="1"/>
        <v>0</v>
      </c>
      <c r="J188" s="2"/>
      <c r="K188" s="2"/>
      <c r="L188" s="2"/>
      <c r="M188" s="2"/>
    </row>
    <row r="189" spans="1:13" ht="15" hidden="1" customHeight="1" x14ac:dyDescent="0.25">
      <c r="A189" s="26" t="s">
        <v>175</v>
      </c>
      <c r="B189" s="12"/>
      <c r="C189" s="12"/>
      <c r="D189" s="13"/>
      <c r="E189" s="24">
        <v>0</v>
      </c>
      <c r="F189" s="23">
        <f t="shared" si="0"/>
        <v>0</v>
      </c>
      <c r="G189" s="24">
        <v>0</v>
      </c>
      <c r="H189" s="24"/>
      <c r="I189" s="23">
        <f t="shared" si="1"/>
        <v>0</v>
      </c>
      <c r="J189" s="2"/>
      <c r="K189" s="2"/>
      <c r="L189" s="2"/>
      <c r="M189" s="2"/>
    </row>
    <row r="190" spans="1:13" ht="15" hidden="1" customHeight="1" x14ac:dyDescent="0.25">
      <c r="A190" s="26" t="s">
        <v>176</v>
      </c>
      <c r="B190" s="12"/>
      <c r="C190" s="2"/>
      <c r="D190" s="3"/>
      <c r="E190" s="3">
        <v>0</v>
      </c>
      <c r="F190" s="3"/>
      <c r="G190" s="3">
        <v>0</v>
      </c>
      <c r="H190" s="2"/>
      <c r="I190" s="2"/>
      <c r="J190" s="2"/>
      <c r="K190" s="2"/>
      <c r="L190" s="2"/>
      <c r="M190" s="2"/>
    </row>
    <row r="191" spans="1:13" ht="15" customHeight="1" x14ac:dyDescent="0.25">
      <c r="A191" s="3">
        <v>0</v>
      </c>
      <c r="B191" s="12"/>
      <c r="C191" s="12" t="s">
        <v>177</v>
      </c>
      <c r="D191" s="13"/>
      <c r="E191" s="22">
        <f t="shared" ref="E191:G191" si="16">E188-(E189+E190)</f>
        <v>0</v>
      </c>
      <c r="F191" s="23">
        <f t="shared" si="0"/>
        <v>0</v>
      </c>
      <c r="G191" s="22">
        <f t="shared" si="16"/>
        <v>0</v>
      </c>
      <c r="H191" s="24"/>
      <c r="I191" s="23">
        <f t="shared" si="1"/>
        <v>0</v>
      </c>
      <c r="J191" s="2"/>
      <c r="K191" s="2"/>
      <c r="L191" s="2"/>
      <c r="M191" s="2"/>
    </row>
    <row r="192" spans="1:13" ht="15" customHeight="1" x14ac:dyDescent="0.25">
      <c r="A192" s="3" t="s">
        <v>48</v>
      </c>
      <c r="B192" s="12"/>
      <c r="C192" s="12" t="s">
        <v>178</v>
      </c>
      <c r="D192" s="13"/>
      <c r="E192" s="56">
        <v>25347.41</v>
      </c>
      <c r="F192" s="23">
        <f t="shared" si="0"/>
        <v>25347.41</v>
      </c>
      <c r="G192" s="22">
        <v>19802.240000000002</v>
      </c>
      <c r="H192" s="24"/>
      <c r="I192" s="23">
        <f t="shared" si="1"/>
        <v>19802.240000000002</v>
      </c>
      <c r="J192" s="2"/>
      <c r="K192" s="2"/>
      <c r="L192" s="2"/>
      <c r="M192" s="2"/>
    </row>
    <row r="193" spans="1:13" ht="15" hidden="1" customHeight="1" x14ac:dyDescent="0.25">
      <c r="A193" s="26" t="s">
        <v>49</v>
      </c>
      <c r="B193" s="12"/>
      <c r="C193" s="12"/>
      <c r="D193" s="13"/>
      <c r="E193" s="22">
        <v>975</v>
      </c>
      <c r="F193" s="23">
        <f t="shared" si="0"/>
        <v>975</v>
      </c>
      <c r="G193" s="22">
        <v>875</v>
      </c>
      <c r="H193" s="24"/>
      <c r="I193" s="23">
        <f t="shared" si="1"/>
        <v>875</v>
      </c>
      <c r="J193" s="2"/>
      <c r="K193" s="2"/>
      <c r="L193" s="2"/>
      <c r="M193" s="2"/>
    </row>
    <row r="194" spans="1:13" ht="15" hidden="1" customHeight="1" x14ac:dyDescent="0.25">
      <c r="A194" s="26" t="s">
        <v>179</v>
      </c>
      <c r="B194" s="12"/>
      <c r="C194" s="12"/>
      <c r="D194" s="13"/>
      <c r="E194" s="24">
        <v>0</v>
      </c>
      <c r="F194" s="23">
        <f t="shared" si="0"/>
        <v>0</v>
      </c>
      <c r="G194" s="24">
        <v>0</v>
      </c>
      <c r="H194" s="24"/>
      <c r="I194" s="23">
        <f t="shared" si="1"/>
        <v>0</v>
      </c>
      <c r="J194" s="2"/>
      <c r="K194" s="2"/>
      <c r="L194" s="2"/>
      <c r="M194" s="2"/>
    </row>
    <row r="195" spans="1:13" ht="15" hidden="1" customHeight="1" x14ac:dyDescent="0.25">
      <c r="A195" s="26" t="s">
        <v>50</v>
      </c>
      <c r="B195" s="12"/>
      <c r="C195" s="12"/>
      <c r="D195" s="13"/>
      <c r="E195" s="22">
        <v>8250</v>
      </c>
      <c r="F195" s="23">
        <f t="shared" si="0"/>
        <v>8250</v>
      </c>
      <c r="G195" s="22">
        <v>9750</v>
      </c>
      <c r="H195" s="24"/>
      <c r="I195" s="23">
        <f t="shared" si="1"/>
        <v>9750</v>
      </c>
      <c r="J195" s="2"/>
      <c r="K195" s="2"/>
      <c r="L195" s="2"/>
      <c r="M195" s="2"/>
    </row>
    <row r="196" spans="1:13" ht="15" hidden="1" customHeight="1" x14ac:dyDescent="0.25">
      <c r="A196" s="26" t="s">
        <v>180</v>
      </c>
      <c r="B196" s="12"/>
      <c r="C196" s="2"/>
      <c r="D196" s="3"/>
      <c r="E196" s="24">
        <v>0</v>
      </c>
      <c r="F196" s="23">
        <f t="shared" si="0"/>
        <v>0</v>
      </c>
      <c r="G196" s="24">
        <v>0</v>
      </c>
      <c r="H196" s="43"/>
      <c r="I196" s="43"/>
      <c r="J196" s="2"/>
      <c r="K196" s="2"/>
      <c r="L196" s="2"/>
      <c r="M196" s="2"/>
    </row>
    <row r="197" spans="1:13" ht="15" hidden="1" customHeight="1" x14ac:dyDescent="0.25">
      <c r="A197" s="26" t="s">
        <v>181</v>
      </c>
      <c r="B197" s="12"/>
      <c r="C197" s="2"/>
      <c r="D197" s="3"/>
      <c r="E197" s="3">
        <v>0</v>
      </c>
      <c r="F197" s="3"/>
      <c r="G197" s="3">
        <v>0</v>
      </c>
      <c r="H197" s="2"/>
      <c r="I197" s="2"/>
      <c r="J197" s="2"/>
      <c r="K197" s="2"/>
      <c r="L197" s="2"/>
      <c r="M197" s="2"/>
    </row>
    <row r="198" spans="1:13" ht="15" customHeight="1" x14ac:dyDescent="0.25">
      <c r="A198" s="3">
        <v>0</v>
      </c>
      <c r="B198" s="12"/>
      <c r="C198" s="12" t="s">
        <v>182</v>
      </c>
      <c r="D198" s="13"/>
      <c r="E198" s="22">
        <f t="shared" ref="E198:G198" si="17">(E193+E194+E195)-(E196+E197)</f>
        <v>9225</v>
      </c>
      <c r="F198" s="23">
        <f t="shared" si="0"/>
        <v>9225</v>
      </c>
      <c r="G198" s="22">
        <f t="shared" si="17"/>
        <v>10625</v>
      </c>
      <c r="H198" s="24"/>
      <c r="I198" s="23">
        <f t="shared" si="1"/>
        <v>10625</v>
      </c>
      <c r="J198" s="2"/>
      <c r="K198" s="2"/>
      <c r="L198" s="2"/>
      <c r="M198" s="2"/>
    </row>
    <row r="199" spans="1:13" ht="15" hidden="1" customHeight="1" x14ac:dyDescent="0.25">
      <c r="A199" s="26" t="s">
        <v>183</v>
      </c>
      <c r="B199" s="12"/>
      <c r="C199" s="12" t="s">
        <v>184</v>
      </c>
      <c r="D199" s="13"/>
      <c r="E199" s="24">
        <v>0</v>
      </c>
      <c r="F199" s="23">
        <f t="shared" si="0"/>
        <v>0</v>
      </c>
      <c r="G199" s="24">
        <v>0</v>
      </c>
      <c r="H199" s="24"/>
      <c r="I199" s="23">
        <f t="shared" si="1"/>
        <v>0</v>
      </c>
      <c r="J199" s="2"/>
      <c r="K199" s="2"/>
      <c r="L199" s="2"/>
      <c r="M199" s="2"/>
    </row>
    <row r="200" spans="1:13" ht="15" customHeight="1" x14ac:dyDescent="0.25">
      <c r="A200" s="3">
        <v>0</v>
      </c>
      <c r="B200" s="12"/>
      <c r="C200" s="12" t="s">
        <v>184</v>
      </c>
      <c r="D200" s="3"/>
      <c r="E200" s="24">
        <v>0</v>
      </c>
      <c r="F200" s="23">
        <f t="shared" ref="F200:I200" si="18">F199</f>
        <v>0</v>
      </c>
      <c r="G200" s="24">
        <v>0</v>
      </c>
      <c r="H200" s="43"/>
      <c r="I200" s="23">
        <f t="shared" si="18"/>
        <v>0</v>
      </c>
      <c r="J200" s="2"/>
      <c r="K200" s="2"/>
      <c r="L200" s="2"/>
      <c r="M200" s="2"/>
    </row>
    <row r="201" spans="1:13" ht="15" customHeight="1" x14ac:dyDescent="0.25">
      <c r="A201" s="3" t="s">
        <v>54</v>
      </c>
      <c r="B201" s="12"/>
      <c r="C201" s="12" t="s">
        <v>185</v>
      </c>
      <c r="D201" s="13"/>
      <c r="E201" s="22">
        <v>-8000</v>
      </c>
      <c r="F201" s="23">
        <f t="shared" si="0"/>
        <v>-8000</v>
      </c>
      <c r="G201" s="24">
        <v>0</v>
      </c>
      <c r="H201" s="24"/>
      <c r="I201" s="23">
        <f t="shared" si="1"/>
        <v>0</v>
      </c>
      <c r="J201" s="2"/>
      <c r="K201" s="2"/>
      <c r="L201" s="2"/>
      <c r="M201" s="2"/>
    </row>
    <row r="202" spans="1:13" ht="15" hidden="1" customHeight="1" x14ac:dyDescent="0.25">
      <c r="A202" s="26" t="s">
        <v>186</v>
      </c>
      <c r="B202" s="12"/>
      <c r="C202" s="2"/>
      <c r="D202" s="3"/>
      <c r="E202" s="24">
        <v>0</v>
      </c>
      <c r="F202" s="43"/>
      <c r="G202" s="24">
        <v>0</v>
      </c>
      <c r="H202" s="43"/>
      <c r="I202" s="43"/>
      <c r="J202" s="2"/>
      <c r="K202" s="2"/>
      <c r="L202" s="2"/>
      <c r="M202" s="2"/>
    </row>
    <row r="203" spans="1:13" ht="15" hidden="1" customHeight="1" x14ac:dyDescent="0.25">
      <c r="A203" s="26" t="s">
        <v>187</v>
      </c>
      <c r="B203" s="12"/>
      <c r="C203" s="2"/>
      <c r="D203" s="13"/>
      <c r="E203" s="24">
        <v>0</v>
      </c>
      <c r="F203" s="23"/>
      <c r="G203" s="24">
        <v>0</v>
      </c>
      <c r="H203" s="24"/>
      <c r="I203" s="23">
        <f>-1*(G203+G202)</f>
        <v>0</v>
      </c>
      <c r="J203" s="2"/>
      <c r="K203" s="2"/>
      <c r="L203" s="2"/>
      <c r="M203" s="2"/>
    </row>
    <row r="204" spans="1:13" ht="15" customHeight="1" x14ac:dyDescent="0.25">
      <c r="A204" s="3">
        <v>0</v>
      </c>
      <c r="B204" s="12"/>
      <c r="C204" s="12" t="s">
        <v>188</v>
      </c>
      <c r="D204" s="3"/>
      <c r="E204" s="22">
        <f t="shared" si="3"/>
        <v>0</v>
      </c>
      <c r="F204" s="23">
        <f t="shared" ref="F204:F207" si="19">-1*E204</f>
        <v>0</v>
      </c>
      <c r="G204" s="22">
        <f t="shared" si="3"/>
        <v>0</v>
      </c>
      <c r="H204" s="43"/>
      <c r="I204" s="23">
        <f t="shared" ref="I204:I207" si="20">-1*G204</f>
        <v>0</v>
      </c>
      <c r="J204" s="2"/>
      <c r="K204" s="2"/>
      <c r="L204" s="2"/>
      <c r="M204" s="2"/>
    </row>
    <row r="205" spans="1:13" ht="15" hidden="1" customHeight="1" x14ac:dyDescent="0.25">
      <c r="A205" s="26" t="s">
        <v>189</v>
      </c>
      <c r="B205" s="12"/>
      <c r="C205" s="12"/>
      <c r="D205" s="13"/>
      <c r="E205" s="24">
        <v>0</v>
      </c>
      <c r="F205" s="23"/>
      <c r="G205" s="24">
        <v>0</v>
      </c>
      <c r="H205" s="24"/>
      <c r="I205" s="23">
        <f>G205*-1</f>
        <v>0</v>
      </c>
      <c r="J205" s="2"/>
      <c r="K205" s="2"/>
      <c r="L205" s="2"/>
      <c r="M205" s="2"/>
    </row>
    <row r="206" spans="1:13" ht="15" hidden="1" customHeight="1" x14ac:dyDescent="0.25">
      <c r="A206" s="26" t="s">
        <v>190</v>
      </c>
      <c r="B206" s="12"/>
      <c r="C206" s="2"/>
      <c r="D206" s="13"/>
      <c r="E206" s="24">
        <v>0</v>
      </c>
      <c r="F206" s="23"/>
      <c r="G206" s="24">
        <v>0</v>
      </c>
      <c r="H206" s="24"/>
      <c r="I206" s="23">
        <f t="shared" si="20"/>
        <v>0</v>
      </c>
      <c r="J206" s="2"/>
      <c r="K206" s="2"/>
      <c r="L206" s="2"/>
      <c r="M206" s="2"/>
    </row>
    <row r="207" spans="1:13" ht="15" customHeight="1" x14ac:dyDescent="0.25">
      <c r="A207" s="3">
        <v>0</v>
      </c>
      <c r="B207" s="12"/>
      <c r="C207" s="12" t="s">
        <v>191</v>
      </c>
      <c r="D207" s="3"/>
      <c r="E207" s="22">
        <f t="shared" si="3"/>
        <v>0</v>
      </c>
      <c r="F207" s="23">
        <f t="shared" si="19"/>
        <v>0</v>
      </c>
      <c r="G207" s="22">
        <f t="shared" si="3"/>
        <v>0</v>
      </c>
      <c r="H207" s="43"/>
      <c r="I207" s="23">
        <f t="shared" si="20"/>
        <v>0</v>
      </c>
      <c r="J207" s="2"/>
      <c r="K207" s="2"/>
      <c r="L207" s="2"/>
      <c r="M207" s="2"/>
    </row>
    <row r="208" spans="1:13" ht="15" hidden="1" customHeight="1" x14ac:dyDescent="0.25">
      <c r="A208" s="26" t="s">
        <v>192</v>
      </c>
      <c r="B208" s="12"/>
      <c r="C208" s="2"/>
      <c r="D208" s="3"/>
      <c r="E208" s="27"/>
      <c r="F208" s="3"/>
      <c r="G208" s="27"/>
      <c r="H208" s="2"/>
      <c r="I208" s="2"/>
      <c r="J208" s="2"/>
      <c r="K208" s="2"/>
      <c r="L208" s="2"/>
      <c r="M208" s="2"/>
    </row>
    <row r="209" spans="1:13" ht="15" hidden="1" customHeight="1" x14ac:dyDescent="0.25">
      <c r="A209" s="25" t="s">
        <v>193</v>
      </c>
      <c r="B209" s="12"/>
      <c r="C209" s="19"/>
      <c r="D209" s="19">
        <f t="shared" si="0"/>
        <v>0</v>
      </c>
      <c r="E209" s="23">
        <v>0</v>
      </c>
      <c r="F209" s="43"/>
      <c r="G209" s="23">
        <v>0</v>
      </c>
      <c r="H209" s="24"/>
      <c r="I209" s="23"/>
      <c r="J209" s="17"/>
      <c r="K209" s="3"/>
      <c r="L209" s="3"/>
      <c r="M209" s="3"/>
    </row>
    <row r="210" spans="1:13" ht="15" hidden="1" customHeight="1" x14ac:dyDescent="0.25">
      <c r="A210" s="25" t="s">
        <v>194</v>
      </c>
      <c r="B210" s="12"/>
      <c r="C210" s="19"/>
      <c r="D210" s="19">
        <f t="shared" si="0"/>
        <v>0</v>
      </c>
      <c r="E210" s="23">
        <v>23934.32</v>
      </c>
      <c r="F210" s="23"/>
      <c r="G210" s="23">
        <v>158990.85999999999</v>
      </c>
      <c r="H210" s="24"/>
      <c r="I210" s="23"/>
      <c r="J210" s="17"/>
      <c r="K210" s="3"/>
      <c r="L210" s="3"/>
      <c r="M210" s="3"/>
    </row>
    <row r="211" spans="1:13" ht="15" hidden="1" customHeight="1" x14ac:dyDescent="0.25">
      <c r="A211" s="25" t="s">
        <v>195</v>
      </c>
      <c r="B211" s="12"/>
      <c r="C211" s="19"/>
      <c r="D211" s="19">
        <f t="shared" si="0"/>
        <v>0</v>
      </c>
      <c r="E211" s="23">
        <v>0</v>
      </c>
      <c r="F211" s="23"/>
      <c r="G211" s="23">
        <v>0</v>
      </c>
      <c r="H211" s="24"/>
      <c r="I211" s="23"/>
      <c r="J211" s="17"/>
      <c r="K211" s="3"/>
      <c r="L211" s="3"/>
      <c r="M211" s="3"/>
    </row>
    <row r="212" spans="1:13" ht="15" hidden="1" customHeight="1" x14ac:dyDescent="0.25">
      <c r="A212" s="26" t="s">
        <v>196</v>
      </c>
      <c r="B212" s="12"/>
      <c r="C212" s="2"/>
      <c r="D212" s="3"/>
      <c r="E212" s="3">
        <v>0</v>
      </c>
      <c r="F212" s="3"/>
      <c r="G212" s="3">
        <v>0</v>
      </c>
      <c r="H212" s="2"/>
      <c r="I212" s="2"/>
      <c r="J212" s="2"/>
      <c r="K212" s="2"/>
      <c r="L212" s="2"/>
      <c r="M212" s="2"/>
    </row>
    <row r="213" spans="1:13" ht="15" hidden="1" customHeight="1" x14ac:dyDescent="0.25">
      <c r="A213" s="26" t="s">
        <v>197</v>
      </c>
      <c r="B213" s="12"/>
      <c r="C213" s="2"/>
      <c r="D213" s="3"/>
      <c r="E213" s="3">
        <v>0</v>
      </c>
      <c r="F213" s="3"/>
      <c r="G213" s="3">
        <v>0</v>
      </c>
      <c r="H213" s="2"/>
      <c r="I213" s="2"/>
      <c r="J213" s="2"/>
      <c r="K213" s="2"/>
      <c r="L213" s="2"/>
      <c r="M213" s="2"/>
    </row>
    <row r="214" spans="1:13" ht="15" customHeight="1" x14ac:dyDescent="0.25">
      <c r="A214" s="3">
        <v>0</v>
      </c>
      <c r="B214" s="12"/>
      <c r="C214" s="12" t="s">
        <v>198</v>
      </c>
      <c r="D214" s="3"/>
      <c r="E214" s="27">
        <f t="shared" ref="E214:G214" si="21">E208+E209+E210+E211+E212+E213</f>
        <v>23934.32</v>
      </c>
      <c r="F214" s="23">
        <f t="shared" si="0"/>
        <v>23934.32</v>
      </c>
      <c r="G214" s="27">
        <f t="shared" si="21"/>
        <v>158990.85999999999</v>
      </c>
      <c r="H214" s="2"/>
      <c r="I214" s="23">
        <f t="shared" si="1"/>
        <v>158990.85999999999</v>
      </c>
      <c r="J214" s="2"/>
      <c r="K214" s="2"/>
      <c r="L214" s="2"/>
      <c r="M214" s="2"/>
    </row>
    <row r="215" spans="1:13" ht="15" hidden="1" customHeight="1" x14ac:dyDescent="0.25">
      <c r="A215" s="26" t="s">
        <v>199</v>
      </c>
      <c r="B215" s="12"/>
      <c r="C215" s="2"/>
      <c r="D215" s="3"/>
      <c r="E215" s="3">
        <v>0</v>
      </c>
      <c r="F215" s="3"/>
      <c r="G215" s="3">
        <v>0</v>
      </c>
      <c r="H215" s="2"/>
      <c r="I215" s="2"/>
      <c r="J215" s="2"/>
      <c r="K215" s="2"/>
      <c r="L215" s="2"/>
      <c r="M215" s="2"/>
    </row>
    <row r="216" spans="1:13" ht="15" hidden="1" customHeight="1" x14ac:dyDescent="0.25">
      <c r="A216" s="26" t="s">
        <v>200</v>
      </c>
      <c r="B216" s="12"/>
      <c r="C216" s="2"/>
      <c r="D216" s="3"/>
      <c r="E216" s="27">
        <v>-10934.32</v>
      </c>
      <c r="F216" s="3"/>
      <c r="G216" s="27">
        <v>-273616.86</v>
      </c>
      <c r="H216" s="2"/>
      <c r="I216" s="2"/>
      <c r="J216" s="2"/>
      <c r="K216" s="2"/>
      <c r="L216" s="2"/>
      <c r="M216" s="2"/>
    </row>
    <row r="217" spans="1:13" ht="15" hidden="1" customHeight="1" x14ac:dyDescent="0.25">
      <c r="A217" s="37" t="s">
        <v>201</v>
      </c>
      <c r="B217" s="12"/>
      <c r="C217" s="16"/>
      <c r="D217" s="16"/>
      <c r="E217" s="23">
        <v>0</v>
      </c>
      <c r="F217" s="23"/>
      <c r="G217" s="23">
        <v>0</v>
      </c>
      <c r="H217" s="24"/>
      <c r="I217" s="23"/>
      <c r="J217" s="17"/>
      <c r="K217" s="3"/>
      <c r="L217" s="3"/>
      <c r="M217" s="3"/>
    </row>
    <row r="218" spans="1:13" ht="15" hidden="1" customHeight="1" x14ac:dyDescent="0.25">
      <c r="A218" s="25" t="s">
        <v>202</v>
      </c>
      <c r="B218" s="12"/>
      <c r="C218" s="19" t="str">
        <f t="shared" si="2"/>
        <v xml:space="preserve">    OTHER EXPENSE</v>
      </c>
      <c r="D218" s="19"/>
      <c r="E218" s="23">
        <v>0</v>
      </c>
      <c r="F218" s="23">
        <f t="shared" si="0"/>
        <v>0</v>
      </c>
      <c r="G218" s="23">
        <v>0</v>
      </c>
      <c r="H218" s="24"/>
      <c r="I218" s="23">
        <f t="shared" si="1"/>
        <v>0</v>
      </c>
      <c r="J218" s="17"/>
      <c r="K218" s="3"/>
      <c r="L218" s="3"/>
      <c r="M218" s="3"/>
    </row>
    <row r="219" spans="1:13" ht="15" hidden="1" customHeight="1" x14ac:dyDescent="0.25">
      <c r="A219" s="25">
        <v>0</v>
      </c>
      <c r="B219" s="12"/>
      <c r="C219" s="19" t="s">
        <v>59</v>
      </c>
      <c r="D219" s="19"/>
      <c r="E219" s="23">
        <v>0</v>
      </c>
      <c r="F219" s="23">
        <f t="shared" si="0"/>
        <v>0</v>
      </c>
      <c r="G219" s="23">
        <v>0</v>
      </c>
      <c r="H219" s="24"/>
      <c r="I219" s="23">
        <f t="shared" si="1"/>
        <v>0</v>
      </c>
      <c r="J219" s="17"/>
      <c r="K219" s="3"/>
      <c r="L219" s="3"/>
      <c r="M219" s="3"/>
    </row>
    <row r="220" spans="1:13" ht="15.4" hidden="1" customHeight="1" x14ac:dyDescent="0.25">
      <c r="A220" s="57" t="s">
        <v>203</v>
      </c>
      <c r="B220" s="41"/>
      <c r="C220" s="41"/>
      <c r="D220" s="41"/>
      <c r="E220" s="41">
        <v>0</v>
      </c>
      <c r="F220" s="41"/>
      <c r="G220" s="41">
        <v>0</v>
      </c>
      <c r="H220" s="41"/>
      <c r="I220" s="41"/>
      <c r="J220" s="41"/>
      <c r="K220" s="41"/>
      <c r="L220" s="41"/>
      <c r="M220" s="41"/>
    </row>
    <row r="221" spans="1:13" ht="15" hidden="1" customHeight="1" x14ac:dyDescent="0.25">
      <c r="A221" s="25" t="s">
        <v>59</v>
      </c>
      <c r="B221" s="12"/>
      <c r="C221" s="48" t="str">
        <f t="shared" ref="C221:I224" si="22">A221</f>
        <v/>
      </c>
      <c r="D221" s="16"/>
      <c r="E221" s="23">
        <v>0</v>
      </c>
      <c r="F221" s="23">
        <f t="shared" si="0"/>
        <v>0</v>
      </c>
      <c r="G221" s="23">
        <v>0</v>
      </c>
      <c r="H221" s="24"/>
      <c r="I221" s="23">
        <f t="shared" si="22"/>
        <v>0</v>
      </c>
      <c r="J221" s="17"/>
      <c r="K221" s="3"/>
      <c r="L221" s="3"/>
      <c r="M221" s="3"/>
    </row>
    <row r="222" spans="1:13" ht="15" hidden="1" customHeight="1" x14ac:dyDescent="0.25">
      <c r="A222" s="25" t="s">
        <v>204</v>
      </c>
      <c r="B222" s="12"/>
      <c r="C222" s="19" t="str">
        <f t="shared" si="2"/>
        <v xml:space="preserve">    TOTAL OTHER EXPENSE</v>
      </c>
      <c r="D222" s="19"/>
      <c r="E222" s="42">
        <v>0</v>
      </c>
      <c r="F222" s="23">
        <f t="shared" si="0"/>
        <v>0</v>
      </c>
      <c r="G222" s="42">
        <v>0</v>
      </c>
      <c r="H222" s="24"/>
      <c r="I222" s="23">
        <f t="shared" si="22"/>
        <v>0</v>
      </c>
      <c r="J222" s="17"/>
      <c r="K222" s="3"/>
      <c r="L222" s="3"/>
      <c r="M222" s="3"/>
    </row>
    <row r="223" spans="1:13" ht="15" customHeight="1" x14ac:dyDescent="0.25">
      <c r="A223" s="19" t="s">
        <v>205</v>
      </c>
      <c r="B223" s="12"/>
      <c r="C223" s="12" t="s">
        <v>30</v>
      </c>
      <c r="D223" s="13"/>
      <c r="E223" s="13">
        <v>0</v>
      </c>
      <c r="F223" s="23">
        <f t="shared" si="0"/>
        <v>0</v>
      </c>
      <c r="G223" s="13">
        <v>0</v>
      </c>
      <c r="H223" s="12"/>
      <c r="I223" s="23">
        <f t="shared" si="22"/>
        <v>0</v>
      </c>
      <c r="J223" s="12"/>
      <c r="K223" s="12"/>
      <c r="L223" s="12"/>
      <c r="M223" s="12"/>
    </row>
    <row r="224" spans="1:13" ht="15" customHeight="1" x14ac:dyDescent="0.25">
      <c r="A224" s="3">
        <v>0</v>
      </c>
      <c r="B224" s="12"/>
      <c r="C224" s="12" t="s">
        <v>33</v>
      </c>
      <c r="D224" s="3"/>
      <c r="E224" s="27">
        <f t="shared" ref="E224:G224" si="23">E215+E216+E217</f>
        <v>-10934.32</v>
      </c>
      <c r="F224" s="23">
        <f t="shared" si="0"/>
        <v>-10934.32</v>
      </c>
      <c r="G224" s="27">
        <f t="shared" si="23"/>
        <v>-273616.86</v>
      </c>
      <c r="H224" s="2"/>
      <c r="I224" s="23">
        <f t="shared" si="22"/>
        <v>-273616.86</v>
      </c>
      <c r="J224" s="2"/>
      <c r="K224" s="2"/>
      <c r="L224" s="2"/>
      <c r="M224" s="2"/>
    </row>
    <row r="225" spans="1:13" ht="15" customHeight="1" x14ac:dyDescent="0.25">
      <c r="A225" s="10"/>
      <c r="B225" s="12"/>
      <c r="C225" s="16"/>
      <c r="D225" s="16"/>
      <c r="E225" s="23"/>
      <c r="F225" s="23"/>
      <c r="G225" s="23"/>
      <c r="H225" s="24"/>
      <c r="I225" s="23"/>
      <c r="J225" s="17"/>
      <c r="K225" s="3"/>
      <c r="L225" s="3"/>
      <c r="M225" s="3"/>
    </row>
    <row r="226" spans="1:13" ht="15" customHeight="1" x14ac:dyDescent="0.25">
      <c r="A226" s="18">
        <v>0</v>
      </c>
      <c r="B226" s="12"/>
      <c r="C226" s="19" t="s">
        <v>206</v>
      </c>
      <c r="D226" s="19" t="str">
        <f t="shared" si="0"/>
        <v xml:space="preserve">          Net Other Income / Expenses</v>
      </c>
      <c r="E226" s="49">
        <f>E187+E191+E192+E198+E200+E201+E204+E207+E224+E223+E214</f>
        <v>41579.86</v>
      </c>
      <c r="F226" s="49">
        <f>F187+F191+F192+F198+F200+F201+F204+F207+F223+F224+F214</f>
        <v>41579.86</v>
      </c>
      <c r="G226" s="49">
        <f>G187+G191+G192+G198+G199+G201+G203+G224+G223+G200+G204+G207+G214</f>
        <v>-83274.489999999991</v>
      </c>
      <c r="H226" s="42"/>
      <c r="I226" s="49">
        <f>I187+I191+I192+I198+I200+I201+I204+I207+I205+I214+I223+I224</f>
        <v>-83274.489999999991</v>
      </c>
      <c r="J226" s="17"/>
      <c r="K226" s="3"/>
      <c r="L226" s="3"/>
      <c r="M226" s="3"/>
    </row>
    <row r="227" spans="1:13" ht="22.5" customHeight="1" x14ac:dyDescent="0.25">
      <c r="A227" s="18" t="s">
        <v>207</v>
      </c>
      <c r="B227" s="12"/>
      <c r="C227" s="48" t="s">
        <v>208</v>
      </c>
      <c r="D227" s="19"/>
      <c r="E227" s="58">
        <v>141110.04</v>
      </c>
      <c r="F227" s="59">
        <f t="shared" ref="F227:I227" si="24">F170+F226</f>
        <v>141110.04000000004</v>
      </c>
      <c r="G227" s="58">
        <v>193001.76</v>
      </c>
      <c r="H227" s="24"/>
      <c r="I227" s="59">
        <f t="shared" si="24"/>
        <v>193001.75999999995</v>
      </c>
      <c r="J227" s="17"/>
      <c r="K227" s="3"/>
      <c r="L227" s="3"/>
      <c r="M227" s="3"/>
    </row>
    <row r="228" spans="1:13" ht="15" customHeight="1" x14ac:dyDescent="0.25">
      <c r="A228" s="3"/>
      <c r="B228" s="2"/>
      <c r="C228" s="60"/>
      <c r="D228" s="17"/>
      <c r="E228" s="13"/>
      <c r="F228" s="61"/>
      <c r="G228" s="24"/>
      <c r="H228" s="43"/>
      <c r="I228" s="43"/>
      <c r="J228" s="60"/>
      <c r="K228" s="2"/>
      <c r="L228" s="2"/>
      <c r="M228" s="2"/>
    </row>
    <row r="229" spans="1:13" ht="15" hidden="1" customHeight="1" x14ac:dyDescent="0.25">
      <c r="A229" s="3">
        <v>0</v>
      </c>
      <c r="B229" s="2"/>
      <c r="C229" s="60"/>
      <c r="D229" s="17"/>
      <c r="E229" s="13">
        <v>0</v>
      </c>
      <c r="F229" s="61">
        <f t="shared" ref="F229:I229" si="25">F170+F226</f>
        <v>141110.04000000004</v>
      </c>
      <c r="G229" s="24">
        <v>0</v>
      </c>
      <c r="H229" s="43"/>
      <c r="I229" s="61">
        <f t="shared" si="25"/>
        <v>193001.75999999995</v>
      </c>
      <c r="J229" s="60"/>
      <c r="K229" s="2"/>
      <c r="L229" s="2"/>
      <c r="M229" s="2"/>
    </row>
    <row r="230" spans="1:13" ht="15" hidden="1" customHeight="1" x14ac:dyDescent="0.25">
      <c r="A230" s="3">
        <v>0</v>
      </c>
      <c r="B230" s="2"/>
      <c r="C230" s="60"/>
      <c r="D230" s="17"/>
      <c r="E230" s="17">
        <v>0</v>
      </c>
      <c r="F230" s="17">
        <f t="shared" ref="F230:I230" si="26">F227-F229</f>
        <v>0</v>
      </c>
      <c r="G230" s="17">
        <v>0</v>
      </c>
      <c r="H230" s="2"/>
      <c r="I230" s="2">
        <f t="shared" si="26"/>
        <v>0</v>
      </c>
      <c r="J230" s="60"/>
      <c r="K230" s="2"/>
      <c r="L230" s="2"/>
      <c r="M230" s="2"/>
    </row>
  </sheetData>
  <mergeCells count="7">
    <mergeCell ref="B6:I6"/>
    <mergeCell ref="B7:I7"/>
    <mergeCell ref="C1:I1"/>
    <mergeCell ref="B2:I2"/>
    <mergeCell ref="B3:I3"/>
    <mergeCell ref="B4:I4"/>
    <mergeCell ref="B5:I5"/>
  </mergeCells>
  <printOptions horizontalCentered="1"/>
  <pageMargins left="0.46" right="0.46" top="0.78" bottom="0.78" header="0.3" footer="0.3"/>
  <pageSetup fitToHeight="0" orientation="portrait" useFirstPageNumber="1"/>
  <headerFooter>
    <oddHeader>&amp;L&amp;11&amp;"Arial"&amp;C&amp;11&amp;"Arial"&amp;R&amp;11&amp;"Arial"</oddHeader>
    <oddFooter>&amp;L&amp;11&amp;"Arial"&amp;C&amp;11&amp;"Arial"&amp;R&amp;11&amp;"Arial"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</vt:lpstr>
      <vt:lpstr>PL!Print_Area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 Lawrence</cp:lastModifiedBy>
  <dcterms:created xsi:type="dcterms:W3CDTF">2025-11-17T20:46:46Z</dcterms:created>
  <dcterms:modified xsi:type="dcterms:W3CDTF">2025-11-17T20:46:46Z</dcterms:modified>
</cp:coreProperties>
</file>